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1.0.80\amxafile\総合政策部\政策企画課\統計調査係\05　統計資料、刊行物の編さん及び保存に関すること\04　統計書の編さんに関すること\R07統計書（ホームページ）\ＰＤＦ前(R8年度照会データは、このデータを使用する事)\"/>
    </mc:Choice>
  </mc:AlternateContent>
  <xr:revisionPtr revIDLastSave="0" documentId="13_ncr:1_{78709A65-4246-4807-8891-2C7C5B9E6729}" xr6:coauthVersionLast="47" xr6:coauthVersionMax="47" xr10:uidLastSave="{00000000-0000-0000-0000-000000000000}"/>
  <bookViews>
    <workbookView xWindow="-110" yWindow="-110" windowWidth="19420" windowHeight="11500" tabRatio="690" xr2:uid="{00000000-000D-0000-FFFF-FFFF00000000}"/>
  </bookViews>
  <sheets>
    <sheet name="4-1" sheetId="10" r:id="rId1"/>
    <sheet name="4‐2" sheetId="6" r:id="rId2"/>
    <sheet name="4‐2(2)" sheetId="11" r:id="rId3"/>
    <sheet name="4‐3" sheetId="8" r:id="rId4"/>
    <sheet name="4‐3 (2)" sheetId="9" r:id="rId5"/>
  </sheets>
  <externalReferences>
    <externalReference r:id="rId6"/>
  </externalReferences>
  <definedNames>
    <definedName name="___Top2" localSheetId="3">#REF!</definedName>
    <definedName name="___Top2" localSheetId="4">#REF!</definedName>
    <definedName name="___Top2">#REF!</definedName>
    <definedName name="__Tag2" localSheetId="3">#REF!</definedName>
    <definedName name="__Tag2" localSheetId="4">#REF!</definedName>
    <definedName name="__Tag2">#REF!</definedName>
    <definedName name="__Top2" localSheetId="3">#REF!</definedName>
    <definedName name="__Top2" localSheetId="4">#REF!</definedName>
    <definedName name="__Top2">#REF!</definedName>
    <definedName name="_xlnm._FilterDatabase" localSheetId="3" hidden="1">'4‐3'!$A$4:$AY$43</definedName>
    <definedName name="_Tag2" localSheetId="3">#REF!</definedName>
    <definedName name="_Tag2" localSheetId="4">#REF!</definedName>
    <definedName name="_Tag2">#REF!</definedName>
    <definedName name="_Top2" localSheetId="3">#REF!</definedName>
    <definedName name="_Top2" localSheetId="4">#REF!</definedName>
    <definedName name="_Top2">#REF!</definedName>
    <definedName name="A" localSheetId="3">#REF!</definedName>
    <definedName name="A" localSheetId="4">#REF!</definedName>
    <definedName name="A">#REF!</definedName>
    <definedName name="DATA" localSheetId="3">#REF!,#REF!,#REF!,#REF!,#REF!,#REF!,#REF!,#REF!,#REF!,#REF!,#REF!,#REF!</definedName>
    <definedName name="DATA" localSheetId="4">#REF!,#REF!,#REF!,#REF!,#REF!,#REF!,#REF!,#REF!,#REF!,#REF!,#REF!,#REF!</definedName>
    <definedName name="DATA">#REF!,#REF!,#REF!,#REF!,#REF!,#REF!,#REF!,#REF!,#REF!,#REF!,#REF!,#REF!</definedName>
    <definedName name="DataEnd" localSheetId="3">#REF!</definedName>
    <definedName name="DataEnd" localSheetId="4">#REF!</definedName>
    <definedName name="DataEnd">#REF!</definedName>
    <definedName name="Hyousoku" localSheetId="3">#REF!</definedName>
    <definedName name="Hyousoku" localSheetId="4">#REF!</definedName>
    <definedName name="Hyousoku">#REF!</definedName>
    <definedName name="HyousokuArea" localSheetId="3">#REF!</definedName>
    <definedName name="HyousokuArea" localSheetId="4">#REF!</definedName>
    <definedName name="HyousokuArea">#REF!</definedName>
    <definedName name="HyousokuEnd" localSheetId="3">#REF!</definedName>
    <definedName name="HyousokuEnd" localSheetId="4">#REF!</definedName>
    <definedName name="HyousokuEnd">#REF!</definedName>
    <definedName name="Hyoutou" localSheetId="3">#REF!</definedName>
    <definedName name="Hyoutou" localSheetId="4">#REF!</definedName>
    <definedName name="Hyoutou">#REF!</definedName>
    <definedName name="Last1" localSheetId="3">#REF!</definedName>
    <definedName name="Last1" localSheetId="4">#REF!</definedName>
    <definedName name="Last1">#REF!</definedName>
    <definedName name="N_DATA2" localSheetId="3">#REF!,#REF!</definedName>
    <definedName name="N_DATA2" localSheetId="4">#REF!,#REF!</definedName>
    <definedName name="N_DATA2">#REF!,#REF!</definedName>
    <definedName name="_xlnm.Print_Area" localSheetId="0">'4-1'!$A$1:$M$47</definedName>
    <definedName name="_xlnm.Print_Area" localSheetId="1">'4‐2'!$A$1:$AV$49</definedName>
    <definedName name="_xlnm.Print_Area" localSheetId="2">'4‐2(2)'!$A$1:$AR$47</definedName>
    <definedName name="_xlnm.Print_Area" localSheetId="3">'4‐3'!$A$1:$AX$43</definedName>
    <definedName name="_xlnm.Print_Area" localSheetId="4">'4‐3 (2)'!$A$1:$AV$40</definedName>
    <definedName name="Print_Area_MI" localSheetId="3">#REF!</definedName>
    <definedName name="Print_Area_MI" localSheetId="4">#REF!</definedName>
    <definedName name="Print_Area_MI">#REF!</definedName>
    <definedName name="Rangai0" localSheetId="3">#REF!</definedName>
    <definedName name="Rangai0" localSheetId="4">#REF!</definedName>
    <definedName name="Rangai0">#REF!</definedName>
    <definedName name="ｓｓ" localSheetId="3">#REF!</definedName>
    <definedName name="ｓｓ" localSheetId="4">#REF!</definedName>
    <definedName name="ｓｓ">#REF!</definedName>
    <definedName name="Title" localSheetId="3">#REF!</definedName>
    <definedName name="Title" localSheetId="4">#REF!</definedName>
    <definedName name="Title">#REF!</definedName>
    <definedName name="TitleEnglish" localSheetId="3">#REF!</definedName>
    <definedName name="TitleEnglish" localSheetId="4">#REF!</definedName>
    <definedName name="TitleEnglish">#REF!</definedName>
    <definedName name="WAIT" localSheetId="3">#REF!</definedName>
    <definedName name="WAIT" localSheetId="4">#REF!</definedName>
    <definedName name="WAIT">#REF!</definedName>
    <definedName name="あ" localSheetId="3">#REF!,#REF!,#REF!,#REF!,#REF!,#REF!,#REF!,#REF!,#REF!,#REF!,#REF!,#REF!</definedName>
    <definedName name="あ" localSheetId="4">#REF!,#REF!,#REF!,#REF!,#REF!,#REF!,#REF!,#REF!,#REF!,#REF!,#REF!,#REF!</definedName>
    <definedName name="あ">#REF!,#REF!,#REF!,#REF!,#REF!,#REF!,#REF!,#REF!,#REF!,#REF!,#REF!,#REF!</definedName>
    <definedName name="い" localSheetId="3">#REF!,#REF!</definedName>
    <definedName name="い" localSheetId="4">#REF!,#REF!</definedName>
    <definedName name="い">#REF!,#REF!</definedName>
    <definedName name="市機関外DATA" localSheetId="3">#REF!,#REF!,#REF!,#REF!</definedName>
    <definedName name="市機関外DATA" localSheetId="4">#REF!,#REF!,#REF!,#REF!</definedName>
    <definedName name="市機関外DATA">#REF!,#REF!,#REF!,#REF!</definedName>
    <definedName name="新高齢者単身・夫婦" localSheetId="3">#REF!</definedName>
    <definedName name="新高齢者単身・夫婦" localSheetId="4">#REF!</definedName>
    <definedName name="新高齢者単身・夫婦">#REF!</definedName>
    <definedName name="日帰り客数" localSheetId="3">[1]観光統計表!#REF!</definedName>
    <definedName name="日帰り客数" localSheetId="4">[1]観光統計表!#REF!</definedName>
    <definedName name="日帰り客数">[1]観光統計表!#REF!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11" i="11" l="1"/>
  <c r="AK11" i="11"/>
  <c r="W47" i="6"/>
  <c r="W11" i="6" s="1"/>
  <c r="O47" i="6"/>
  <c r="O11" i="6"/>
  <c r="AA10" i="6" l="1"/>
  <c r="AA32" i="6"/>
  <c r="AA45" i="6"/>
  <c r="AA44" i="6"/>
  <c r="AA43" i="6"/>
  <c r="AA42" i="6"/>
  <c r="AA41" i="6"/>
  <c r="AA40" i="6"/>
  <c r="AA39" i="6"/>
  <c r="AA38" i="6"/>
  <c r="AA37" i="6"/>
  <c r="AA36" i="6"/>
  <c r="AA35" i="6"/>
  <c r="AA34" i="6"/>
  <c r="AA33" i="6"/>
  <c r="AA31" i="6"/>
  <c r="AA30" i="6"/>
  <c r="AA29" i="6"/>
  <c r="AA28" i="6"/>
  <c r="AA27" i="6"/>
  <c r="AA26" i="6"/>
  <c r="AA25" i="6"/>
  <c r="AA24" i="6"/>
  <c r="AA23" i="6"/>
  <c r="AA22" i="6"/>
  <c r="AA21" i="6"/>
  <c r="AA20" i="6"/>
  <c r="AA19" i="6"/>
  <c r="AA18" i="6"/>
  <c r="AA17" i="6"/>
  <c r="AA16" i="6"/>
  <c r="AA15" i="6"/>
  <c r="AA14" i="6"/>
  <c r="AA13" i="6"/>
  <c r="W45" i="6"/>
  <c r="W44" i="6"/>
  <c r="W43" i="6"/>
  <c r="W42" i="6"/>
  <c r="W41" i="6"/>
  <c r="W40" i="6"/>
  <c r="W39" i="6"/>
  <c r="W38" i="6"/>
  <c r="W37" i="6"/>
  <c r="W36" i="6"/>
  <c r="W35" i="6"/>
  <c r="W34" i="6"/>
  <c r="W33" i="6"/>
  <c r="W32" i="6"/>
  <c r="W31" i="6"/>
  <c r="W30" i="6"/>
  <c r="W29" i="6"/>
  <c r="W28" i="6"/>
  <c r="W27" i="6"/>
  <c r="W26" i="6"/>
  <c r="W25" i="6"/>
  <c r="W24" i="6"/>
  <c r="W23" i="6"/>
  <c r="W22" i="6"/>
  <c r="W21" i="6"/>
  <c r="W20" i="6"/>
  <c r="W19" i="6"/>
  <c r="W18" i="6"/>
  <c r="W17" i="6"/>
  <c r="W16" i="6"/>
  <c r="W15" i="6"/>
  <c r="W14" i="6"/>
  <c r="W10" i="6" s="1"/>
  <c r="W13" i="6"/>
  <c r="W12" i="6"/>
  <c r="O45" i="6"/>
  <c r="O44" i="6"/>
  <c r="O43" i="6"/>
  <c r="O42" i="6"/>
  <c r="O41" i="6"/>
  <c r="O40" i="6"/>
  <c r="O39" i="6"/>
  <c r="O38" i="6"/>
  <c r="O37" i="6"/>
  <c r="O36" i="6"/>
  <c r="O35" i="6"/>
  <c r="O34" i="6"/>
  <c r="O33" i="6"/>
  <c r="O32" i="6"/>
  <c r="O31" i="6"/>
  <c r="O30" i="6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O16" i="6"/>
  <c r="O15" i="6"/>
  <c r="O14" i="6"/>
  <c r="O13" i="6"/>
  <c r="O12" i="6"/>
  <c r="H12" i="10"/>
  <c r="AU5" i="8" l="1"/>
  <c r="AQ5" i="8"/>
  <c r="AM5" i="8"/>
  <c r="AI5" i="8"/>
  <c r="AE5" i="8"/>
  <c r="AA5" i="8"/>
  <c r="W5" i="8"/>
  <c r="S5" i="8"/>
  <c r="O5" i="8"/>
  <c r="K5" i="8"/>
  <c r="AS5" i="9"/>
  <c r="AO5" i="9"/>
  <c r="AK5" i="9"/>
  <c r="AG5" i="9"/>
  <c r="AC5" i="9"/>
  <c r="Y5" i="9"/>
  <c r="U5" i="9"/>
  <c r="Q5" i="9"/>
  <c r="M5" i="9"/>
  <c r="I5" i="9"/>
  <c r="E5" i="9"/>
  <c r="A5" i="9"/>
  <c r="A6" i="9" l="1"/>
  <c r="E6" i="9"/>
  <c r="I6" i="9"/>
  <c r="M6" i="9"/>
  <c r="Q6" i="9"/>
  <c r="U6" i="9"/>
  <c r="Y6" i="9"/>
  <c r="AC6" i="9"/>
  <c r="AG6" i="9"/>
  <c r="AK6" i="9"/>
  <c r="AO6" i="9"/>
  <c r="AS6" i="9"/>
  <c r="K6" i="8"/>
  <c r="O6" i="8"/>
  <c r="S6" i="8"/>
  <c r="W6" i="8"/>
  <c r="AA6" i="8"/>
  <c r="AE6" i="8"/>
  <c r="AI6" i="8"/>
  <c r="AM6" i="8"/>
  <c r="AQ6" i="8"/>
  <c r="AU6" i="8"/>
  <c r="A11" i="11"/>
  <c r="E11" i="11"/>
  <c r="I11" i="11"/>
  <c r="M11" i="11"/>
  <c r="Q11" i="11"/>
  <c r="U11" i="11"/>
  <c r="Y11" i="11"/>
  <c r="AC11" i="11"/>
  <c r="AG11" i="11"/>
  <c r="AG11" i="6"/>
  <c r="AK11" i="6"/>
  <c r="AA11" i="6" s="1"/>
  <c r="AO11" i="6"/>
  <c r="AS11" i="6"/>
  <c r="AA12" i="6"/>
  <c r="O10" i="6" l="1"/>
</calcChain>
</file>

<file path=xl/sharedStrings.xml><?xml version="1.0" encoding="utf-8"?>
<sst xmlns="http://schemas.openxmlformats.org/spreadsheetml/2006/main" count="479" uniqueCount="108">
  <si>
    <t>鉱業</t>
    <rPh sb="0" eb="2">
      <t>コウギョウ</t>
    </rPh>
    <phoneticPr fontId="11"/>
  </si>
  <si>
    <t>建設業</t>
    <rPh sb="0" eb="3">
      <t>ケンセツギョウ</t>
    </rPh>
    <phoneticPr fontId="11"/>
  </si>
  <si>
    <t>製造業</t>
    <rPh sb="0" eb="3">
      <t>セイゾウギョウ</t>
    </rPh>
    <phoneticPr fontId="11"/>
  </si>
  <si>
    <t>電気・ガス・熱供給・水道業</t>
    <rPh sb="0" eb="2">
      <t>デンキ</t>
    </rPh>
    <rPh sb="6" eb="7">
      <t>ネツ</t>
    </rPh>
    <rPh sb="7" eb="9">
      <t>キョウキュウ</t>
    </rPh>
    <rPh sb="10" eb="13">
      <t>スイドウギョウ</t>
    </rPh>
    <phoneticPr fontId="11"/>
  </si>
  <si>
    <t>情報通信業</t>
    <rPh sb="0" eb="2">
      <t>ジョウホウ</t>
    </rPh>
    <rPh sb="2" eb="5">
      <t>ツウシンギョウ</t>
    </rPh>
    <phoneticPr fontId="11"/>
  </si>
  <si>
    <t>複合サービス事業</t>
    <rPh sb="0" eb="2">
      <t>フクゴウ</t>
    </rPh>
    <rPh sb="6" eb="7">
      <t>ジ</t>
    </rPh>
    <rPh sb="7" eb="8">
      <t>ギョウ</t>
    </rPh>
    <phoneticPr fontId="11"/>
  </si>
  <si>
    <t>サービス業他に分類されないもの</t>
    <rPh sb="4" eb="5">
      <t>ギョウ</t>
    </rPh>
    <rPh sb="5" eb="6">
      <t>タ</t>
    </rPh>
    <rPh sb="7" eb="9">
      <t>ブンルイ</t>
    </rPh>
    <phoneticPr fontId="11"/>
  </si>
  <si>
    <t>公務（他に分類されないもの）</t>
    <rPh sb="0" eb="2">
      <t>コウム</t>
    </rPh>
    <rPh sb="3" eb="4">
      <t>タ</t>
    </rPh>
    <rPh sb="5" eb="7">
      <t>ブンルイ</t>
    </rPh>
    <phoneticPr fontId="10"/>
  </si>
  <si>
    <t>総数</t>
    <rPh sb="0" eb="2">
      <t>ソウスウ</t>
    </rPh>
    <phoneticPr fontId="2"/>
  </si>
  <si>
    <t>（単位：事業所、人）</t>
  </si>
  <si>
    <t>学術研究、専門・技術サービス業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2"/>
  </si>
  <si>
    <t>生活関連サービス業・娯楽業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2"/>
  </si>
  <si>
    <t>運輸業・郵便業</t>
    <rPh sb="0" eb="2">
      <t>ウンユ</t>
    </rPh>
    <rPh sb="4" eb="6">
      <t>ユウビン</t>
    </rPh>
    <rPh sb="6" eb="7">
      <t>ギョウ</t>
    </rPh>
    <phoneticPr fontId="11"/>
  </si>
  <si>
    <t>卸売業・小売業</t>
    <rPh sb="0" eb="2">
      <t>オロシウリ</t>
    </rPh>
    <rPh sb="2" eb="3">
      <t>ギョウ</t>
    </rPh>
    <rPh sb="4" eb="7">
      <t>コウリギョウ</t>
    </rPh>
    <phoneticPr fontId="11"/>
  </si>
  <si>
    <t>金融業・保険業</t>
    <rPh sb="0" eb="2">
      <t>キンユウ</t>
    </rPh>
    <rPh sb="2" eb="3">
      <t>ギョウ</t>
    </rPh>
    <rPh sb="4" eb="7">
      <t>ホケンギョウ</t>
    </rPh>
    <phoneticPr fontId="11"/>
  </si>
  <si>
    <t>不動産業・物品賃貸業</t>
    <rPh sb="0" eb="4">
      <t>フドウサンギョウ</t>
    </rPh>
    <rPh sb="5" eb="7">
      <t>ブッピン</t>
    </rPh>
    <rPh sb="7" eb="10">
      <t>チンタイギョウ</t>
    </rPh>
    <phoneticPr fontId="11"/>
  </si>
  <si>
    <t>宿泊業・飲食サービス業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11"/>
  </si>
  <si>
    <t>教育・学習支援業</t>
    <rPh sb="0" eb="2">
      <t>キョウイク</t>
    </rPh>
    <rPh sb="3" eb="4">
      <t>ガク</t>
    </rPh>
    <rPh sb="4" eb="5">
      <t>シュウ</t>
    </rPh>
    <phoneticPr fontId="16"/>
  </si>
  <si>
    <t>医療・福祉</t>
    <rPh sb="0" eb="2">
      <t>イリョウ</t>
    </rPh>
    <rPh sb="3" eb="5">
      <t>フクシ</t>
    </rPh>
    <phoneticPr fontId="10"/>
  </si>
  <si>
    <t>（単位：事業所、人、％）</t>
    <rPh sb="1" eb="3">
      <t>タンイ</t>
    </rPh>
    <rPh sb="4" eb="7">
      <t>ジギョウショ</t>
    </rPh>
    <rPh sb="8" eb="9">
      <t>ニン</t>
    </rPh>
    <phoneticPr fontId="2"/>
  </si>
  <si>
    <t>産業大分類</t>
    <rPh sb="0" eb="2">
      <t>サンギョウ</t>
    </rPh>
    <rPh sb="2" eb="5">
      <t>ダイブンルイ</t>
    </rPh>
    <phoneticPr fontId="2"/>
  </si>
  <si>
    <t>総　　　　　　　　　　　　　　数</t>
    <rPh sb="0" eb="1">
      <t>フサ</t>
    </rPh>
    <rPh sb="15" eb="16">
      <t>カズ</t>
    </rPh>
    <phoneticPr fontId="2"/>
  </si>
  <si>
    <t>事　業　所　数</t>
    <rPh sb="0" eb="5">
      <t>ジギョウショ</t>
    </rPh>
    <rPh sb="6" eb="7">
      <t>スウ</t>
    </rPh>
    <phoneticPr fontId="2"/>
  </si>
  <si>
    <t>従　業　者　数</t>
    <rPh sb="0" eb="5">
      <t>ジュウギョウシャ</t>
    </rPh>
    <rPh sb="6" eb="7">
      <t>スウ</t>
    </rPh>
    <phoneticPr fontId="2"/>
  </si>
  <si>
    <t>１事業所当たりの従業者数</t>
    <rPh sb="1" eb="3">
      <t>ジギョウ</t>
    </rPh>
    <rPh sb="3" eb="4">
      <t>ショ</t>
    </rPh>
    <rPh sb="4" eb="5">
      <t>ア</t>
    </rPh>
    <rPh sb="8" eb="11">
      <t>ジュウギョウシャ</t>
    </rPh>
    <rPh sb="11" eb="12">
      <t>スウ</t>
    </rPh>
    <phoneticPr fontId="2"/>
  </si>
  <si>
    <t>総　　　　　　数</t>
    <rPh sb="0" eb="8">
      <t>ソウスウ</t>
    </rPh>
    <phoneticPr fontId="2"/>
  </si>
  <si>
    <t>1～4人</t>
    <rPh sb="3" eb="4">
      <t>ニン</t>
    </rPh>
    <phoneticPr fontId="2"/>
  </si>
  <si>
    <t>総　　数</t>
    <rPh sb="0" eb="4">
      <t>ソウスウ</t>
    </rPh>
    <phoneticPr fontId="2"/>
  </si>
  <si>
    <t>構成比</t>
    <rPh sb="0" eb="3">
      <t>コウセイヒ</t>
    </rPh>
    <phoneticPr fontId="2"/>
  </si>
  <si>
    <t>農林漁業</t>
    <phoneticPr fontId="11"/>
  </si>
  <si>
    <t>産 業 大 分 類</t>
    <rPh sb="0" eb="1">
      <t>サン</t>
    </rPh>
    <rPh sb="2" eb="3">
      <t>ギョウ</t>
    </rPh>
    <rPh sb="4" eb="5">
      <t>ダイ</t>
    </rPh>
    <rPh sb="6" eb="7">
      <t>プン</t>
    </rPh>
    <rPh sb="8" eb="9">
      <t>ルイ</t>
    </rPh>
    <phoneticPr fontId="2"/>
  </si>
  <si>
    <t>総　数　</t>
    <rPh sb="0" eb="1">
      <t>フサ</t>
    </rPh>
    <rPh sb="2" eb="3">
      <t>カズ</t>
    </rPh>
    <phoneticPr fontId="2"/>
  </si>
  <si>
    <t>御所浦</t>
    <rPh sb="0" eb="3">
      <t>ゴショウラ</t>
    </rPh>
    <phoneticPr fontId="2"/>
  </si>
  <si>
    <t>事業所数</t>
    <rPh sb="0" eb="3">
      <t>ジギョウショ</t>
    </rPh>
    <rPh sb="3" eb="4">
      <t>スウ</t>
    </rPh>
    <phoneticPr fontId="2"/>
  </si>
  <si>
    <t>従業者数</t>
    <rPh sb="0" eb="1">
      <t>ジュウ</t>
    </rPh>
    <rPh sb="1" eb="4">
      <t>ギョウシャスウ</t>
    </rPh>
    <phoneticPr fontId="2"/>
  </si>
  <si>
    <t>農林漁業</t>
    <rPh sb="0" eb="2">
      <t>ノウリン</t>
    </rPh>
    <rPh sb="2" eb="4">
      <t>ギョギョウ</t>
    </rPh>
    <phoneticPr fontId="2"/>
  </si>
  <si>
    <t>鉱業</t>
    <rPh sb="0" eb="2">
      <t>コウギョウ</t>
    </rPh>
    <phoneticPr fontId="2"/>
  </si>
  <si>
    <t>建設業</t>
    <rPh sb="0" eb="3">
      <t>ケンセツギョウ</t>
    </rPh>
    <phoneticPr fontId="2"/>
  </si>
  <si>
    <t>製造業</t>
    <rPh sb="0" eb="3">
      <t>セイゾウギョウ</t>
    </rPh>
    <phoneticPr fontId="2"/>
  </si>
  <si>
    <t>電気・ガス・熱供給・水道業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2"/>
  </si>
  <si>
    <t>情報通信業</t>
    <rPh sb="0" eb="2">
      <t>ジョウホウ</t>
    </rPh>
    <rPh sb="2" eb="5">
      <t>ツウシンギョウ</t>
    </rPh>
    <phoneticPr fontId="2"/>
  </si>
  <si>
    <t>運輸業・郵便業</t>
    <rPh sb="0" eb="2">
      <t>ウンユ</t>
    </rPh>
    <rPh sb="2" eb="3">
      <t>ギョウ</t>
    </rPh>
    <rPh sb="4" eb="6">
      <t>ユウビン</t>
    </rPh>
    <rPh sb="6" eb="7">
      <t>ギョウ</t>
    </rPh>
    <phoneticPr fontId="2"/>
  </si>
  <si>
    <t>卸売業・小売業</t>
    <rPh sb="0" eb="2">
      <t>オロシウ</t>
    </rPh>
    <rPh sb="2" eb="3">
      <t>ギョウ</t>
    </rPh>
    <rPh sb="4" eb="6">
      <t>コウリ</t>
    </rPh>
    <rPh sb="6" eb="7">
      <t>ギョウ</t>
    </rPh>
    <phoneticPr fontId="2"/>
  </si>
  <si>
    <t>金融業・保険業</t>
    <rPh sb="0" eb="2">
      <t>キンユウ</t>
    </rPh>
    <rPh sb="2" eb="3">
      <t>ギョウ</t>
    </rPh>
    <rPh sb="4" eb="7">
      <t>ホケンギョウ</t>
    </rPh>
    <phoneticPr fontId="2"/>
  </si>
  <si>
    <t>不動産業・物品賃貸業</t>
    <rPh sb="0" eb="3">
      <t>フドウサン</t>
    </rPh>
    <rPh sb="3" eb="4">
      <t>ギョウ</t>
    </rPh>
    <rPh sb="5" eb="7">
      <t>ブッピン</t>
    </rPh>
    <rPh sb="7" eb="10">
      <t>チンタイギョウ</t>
    </rPh>
    <phoneticPr fontId="2"/>
  </si>
  <si>
    <t>宿泊業・飲食サービス業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2"/>
  </si>
  <si>
    <t>教育・学習支援業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2"/>
  </si>
  <si>
    <t>医療・福祉</t>
    <rPh sb="0" eb="2">
      <t>イリョウ</t>
    </rPh>
    <rPh sb="3" eb="5">
      <t>フクシ</t>
    </rPh>
    <phoneticPr fontId="2"/>
  </si>
  <si>
    <t>複合サービス業</t>
    <rPh sb="0" eb="2">
      <t>フクゴウ</t>
    </rPh>
    <rPh sb="6" eb="7">
      <t>ギョウ</t>
    </rPh>
    <phoneticPr fontId="2"/>
  </si>
  <si>
    <t>サービス業他に分類されないもの</t>
    <rPh sb="4" eb="5">
      <t>ギョウ</t>
    </rPh>
    <rPh sb="5" eb="6">
      <t>タ</t>
    </rPh>
    <rPh sb="7" eb="9">
      <t>ブンルイ</t>
    </rPh>
    <phoneticPr fontId="2"/>
  </si>
  <si>
    <t>（単位：事業所、人）</t>
    <rPh sb="1" eb="3">
      <t>タンイ</t>
    </rPh>
    <rPh sb="4" eb="7">
      <t>ジギョウショ</t>
    </rPh>
    <rPh sb="8" eb="9">
      <t>ヒト</t>
    </rPh>
    <phoneticPr fontId="2"/>
  </si>
  <si>
    <t>（単位：事業所、人）</t>
    <rPh sb="1" eb="3">
      <t>タンイ</t>
    </rPh>
    <rPh sb="4" eb="7">
      <t>ジギョウショ</t>
    </rPh>
    <rPh sb="8" eb="9">
      <t>ニン</t>
    </rPh>
    <phoneticPr fontId="2"/>
  </si>
  <si>
    <t>国・地方公共団体</t>
    <rPh sb="0" eb="1">
      <t>クニ</t>
    </rPh>
    <rPh sb="2" eb="4">
      <t>チホウ</t>
    </rPh>
    <rPh sb="4" eb="6">
      <t>コウキョウ</t>
    </rPh>
    <rPh sb="6" eb="8">
      <t>ダンタイ</t>
    </rPh>
    <phoneticPr fontId="2"/>
  </si>
  <si>
    <t>5～9人</t>
    <phoneticPr fontId="2"/>
  </si>
  <si>
    <t>10～19人</t>
    <rPh sb="5" eb="6">
      <t>ニン</t>
    </rPh>
    <phoneticPr fontId="2"/>
  </si>
  <si>
    <t>20～29人</t>
    <rPh sb="5" eb="6">
      <t>ニン</t>
    </rPh>
    <phoneticPr fontId="2"/>
  </si>
  <si>
    <t>30人以上</t>
    <rPh sb="2" eb="3">
      <t>ニン</t>
    </rPh>
    <rPh sb="3" eb="5">
      <t>イジョウ</t>
    </rPh>
    <phoneticPr fontId="2"/>
  </si>
  <si>
    <t>派遣下請
従業者のみ</t>
    <rPh sb="5" eb="8">
      <t>ジュウギョウシャ</t>
    </rPh>
    <phoneticPr fontId="2"/>
  </si>
  <si>
    <t>(単位：事業所、人）</t>
    <rPh sb="1" eb="3">
      <t>タンイ</t>
    </rPh>
    <rPh sb="4" eb="6">
      <t>ジギョウ</t>
    </rPh>
    <rPh sb="6" eb="7">
      <t>ショ</t>
    </rPh>
    <rPh sb="8" eb="9">
      <t>ニン</t>
    </rPh>
    <phoneticPr fontId="2"/>
  </si>
  <si>
    <t>民営事業所</t>
    <rPh sb="0" eb="2">
      <t>ミンエイ</t>
    </rPh>
    <rPh sb="2" eb="5">
      <t>ジギョウショ</t>
    </rPh>
    <phoneticPr fontId="2"/>
  </si>
  <si>
    <t>国・地方公共団体の事業所</t>
    <rPh sb="0" eb="1">
      <t>クニ</t>
    </rPh>
    <rPh sb="2" eb="4">
      <t>チホウ</t>
    </rPh>
    <rPh sb="4" eb="6">
      <t>コウキョウ</t>
    </rPh>
    <rPh sb="6" eb="8">
      <t>ダンタイ</t>
    </rPh>
    <rPh sb="9" eb="12">
      <t>ジギョウショ</t>
    </rPh>
    <phoneticPr fontId="2"/>
  </si>
  <si>
    <t>従業者数</t>
    <rPh sb="0" eb="3">
      <t>ジュウギョウシャ</t>
    </rPh>
    <rPh sb="3" eb="4">
      <t>スウ</t>
    </rPh>
    <phoneticPr fontId="2"/>
  </si>
  <si>
    <t>国</t>
    <rPh sb="0" eb="1">
      <t>クニ</t>
    </rPh>
    <phoneticPr fontId="2"/>
  </si>
  <si>
    <t>県</t>
    <rPh sb="0" eb="1">
      <t>ケン</t>
    </rPh>
    <phoneticPr fontId="2"/>
  </si>
  <si>
    <t>天草市</t>
    <rPh sb="0" eb="3">
      <t>アマクサシ</t>
    </rPh>
    <phoneticPr fontId="2"/>
  </si>
  <si>
    <t>農業・林業・漁業</t>
    <rPh sb="0" eb="2">
      <t>ノウギョウ</t>
    </rPh>
    <rPh sb="3" eb="5">
      <t>リンギョウ</t>
    </rPh>
    <rPh sb="6" eb="8">
      <t>ギョギョウ</t>
    </rPh>
    <phoneticPr fontId="2"/>
  </si>
  <si>
    <t>鉱　業</t>
    <rPh sb="0" eb="1">
      <t>コウ</t>
    </rPh>
    <rPh sb="2" eb="3">
      <t>ギョウ</t>
    </rPh>
    <phoneticPr fontId="2"/>
  </si>
  <si>
    <t>電気・ガス・
熱供給・水道業</t>
    <rPh sb="0" eb="2">
      <t>デンキ</t>
    </rPh>
    <rPh sb="7" eb="8">
      <t>ネツ</t>
    </rPh>
    <rPh sb="8" eb="10">
      <t>キョウキュウ</t>
    </rPh>
    <rPh sb="11" eb="14">
      <t>スイドウギョウ</t>
    </rPh>
    <phoneticPr fontId="2"/>
  </si>
  <si>
    <t>情報通信業</t>
    <rPh sb="0" eb="2">
      <t>ジョウホウ</t>
    </rPh>
    <rPh sb="2" eb="4">
      <t>ツウシン</t>
    </rPh>
    <rPh sb="4" eb="5">
      <t>ギョウ</t>
    </rPh>
    <phoneticPr fontId="2"/>
  </si>
  <si>
    <t>-</t>
    <phoneticPr fontId="2"/>
  </si>
  <si>
    <t>28年</t>
    <rPh sb="2" eb="3">
      <t>ネン</t>
    </rPh>
    <phoneticPr fontId="2"/>
  </si>
  <si>
    <t>民　　　　　　　　　　　　営</t>
    <rPh sb="0" eb="1">
      <t>ミン</t>
    </rPh>
    <rPh sb="13" eb="14">
      <t>イトナ</t>
    </rPh>
    <phoneticPr fontId="2"/>
  </si>
  <si>
    <t>…</t>
  </si>
  <si>
    <t>…</t>
    <phoneticPr fontId="2"/>
  </si>
  <si>
    <t>本　渡</t>
    <rPh sb="0" eb="1">
      <t>ホン</t>
    </rPh>
    <rPh sb="2" eb="3">
      <t>ワタリ</t>
    </rPh>
    <phoneticPr fontId="2"/>
  </si>
  <si>
    <t>牛　深</t>
    <rPh sb="0" eb="1">
      <t>ウシ</t>
    </rPh>
    <rPh sb="2" eb="3">
      <t>シン</t>
    </rPh>
    <phoneticPr fontId="2"/>
  </si>
  <si>
    <t>有　明</t>
    <rPh sb="0" eb="1">
      <t>ユウ</t>
    </rPh>
    <rPh sb="2" eb="3">
      <t>メイ</t>
    </rPh>
    <phoneticPr fontId="2"/>
  </si>
  <si>
    <t>倉　岳</t>
    <rPh sb="0" eb="1">
      <t>クラ</t>
    </rPh>
    <rPh sb="2" eb="3">
      <t>タケ</t>
    </rPh>
    <phoneticPr fontId="2"/>
  </si>
  <si>
    <t>栖　本</t>
    <rPh sb="0" eb="1">
      <t>ス</t>
    </rPh>
    <rPh sb="2" eb="3">
      <t>ホン</t>
    </rPh>
    <phoneticPr fontId="2"/>
  </si>
  <si>
    <t>新　和</t>
    <rPh sb="0" eb="1">
      <t>シン</t>
    </rPh>
    <rPh sb="2" eb="3">
      <t>ワ</t>
    </rPh>
    <phoneticPr fontId="2"/>
  </si>
  <si>
    <t>五　和</t>
    <rPh sb="0" eb="1">
      <t>ゴ</t>
    </rPh>
    <rPh sb="2" eb="3">
      <t>ワ</t>
    </rPh>
    <phoneticPr fontId="2"/>
  </si>
  <si>
    <t>天　草</t>
    <rPh sb="0" eb="1">
      <t>テン</t>
    </rPh>
    <rPh sb="2" eb="3">
      <t>クサ</t>
    </rPh>
    <phoneticPr fontId="2"/>
  </si>
  <si>
    <t>河　浦</t>
    <rPh sb="0" eb="1">
      <t>カワ</t>
    </rPh>
    <rPh sb="2" eb="3">
      <t>ウラ</t>
    </rPh>
    <phoneticPr fontId="2"/>
  </si>
  <si>
    <t>４－１．産業（大分類）・年次別事業所数及び従業者数</t>
    <rPh sb="4" eb="6">
      <t>サンギョウ</t>
    </rPh>
    <rPh sb="7" eb="10">
      <t>ダイブンルイ</t>
    </rPh>
    <rPh sb="12" eb="14">
      <t>ネンジ</t>
    </rPh>
    <rPh sb="14" eb="15">
      <t>ベツ</t>
    </rPh>
    <rPh sb="15" eb="18">
      <t>ジギョウショ</t>
    </rPh>
    <rPh sb="18" eb="19">
      <t>スウ</t>
    </rPh>
    <rPh sb="19" eb="20">
      <t>オヨ</t>
    </rPh>
    <rPh sb="21" eb="22">
      <t>ジュウ</t>
    </rPh>
    <rPh sb="22" eb="25">
      <t>ギョウシャスウ</t>
    </rPh>
    <phoneticPr fontId="2"/>
  </si>
  <si>
    <t>宿泊業・飲食
サービス業</t>
    <rPh sb="0" eb="2">
      <t>シュクハク</t>
    </rPh>
    <rPh sb="2" eb="3">
      <t>ギョウ</t>
    </rPh>
    <rPh sb="4" eb="6">
      <t>インショク</t>
    </rPh>
    <rPh sb="11" eb="12">
      <t>ギョウ</t>
    </rPh>
    <phoneticPr fontId="2"/>
  </si>
  <si>
    <t>平成 26 年</t>
    <rPh sb="0" eb="2">
      <t>ヘイセイ</t>
    </rPh>
    <rPh sb="6" eb="7">
      <t>ネン</t>
    </rPh>
    <phoneticPr fontId="2"/>
  </si>
  <si>
    <t>平成 28 年</t>
    <rPh sb="0" eb="2">
      <t>ヘイセイ</t>
    </rPh>
    <rPh sb="6" eb="7">
      <t>ネン</t>
    </rPh>
    <phoneticPr fontId="2"/>
  </si>
  <si>
    <t>学術研究、専門
・技術サービス業</t>
    <rPh sb="0" eb="2">
      <t>ガクジュツ</t>
    </rPh>
    <rPh sb="2" eb="4">
      <t>ケンキュウ</t>
    </rPh>
    <rPh sb="5" eb="7">
      <t>センモン</t>
    </rPh>
    <rPh sb="9" eb="11">
      <t>ギジュツ</t>
    </rPh>
    <rPh sb="15" eb="16">
      <t>ギョウ</t>
    </rPh>
    <phoneticPr fontId="2"/>
  </si>
  <si>
    <t>事業所数</t>
    <rPh sb="0" eb="1">
      <t>コト</t>
    </rPh>
    <rPh sb="1" eb="2">
      <t>ギョウ</t>
    </rPh>
    <rPh sb="2" eb="3">
      <t>ショ</t>
    </rPh>
    <rPh sb="3" eb="4">
      <t>スウ</t>
    </rPh>
    <phoneticPr fontId="2"/>
  </si>
  <si>
    <t>従業者数</t>
    <rPh sb="0" eb="1">
      <t>ジュウ</t>
    </rPh>
    <rPh sb="1" eb="2">
      <t>ギョウ</t>
    </rPh>
    <rPh sb="2" eb="3">
      <t>シャ</t>
    </rPh>
    <rPh sb="3" eb="4">
      <t>スウ</t>
    </rPh>
    <phoneticPr fontId="2"/>
  </si>
  <si>
    <t>事業所数</t>
    <rPh sb="0" eb="1">
      <t>コト</t>
    </rPh>
    <rPh sb="1" eb="2">
      <t>ギョウ</t>
    </rPh>
    <rPh sb="2" eb="4">
      <t>ショスウ</t>
    </rPh>
    <phoneticPr fontId="2"/>
  </si>
  <si>
    <t>サービス業
（他に分類されないもの）</t>
    <rPh sb="4" eb="5">
      <t>ギョウ</t>
    </rPh>
    <rPh sb="7" eb="8">
      <t>タ</t>
    </rPh>
    <rPh sb="9" eb="11">
      <t>ブンルイ</t>
    </rPh>
    <phoneticPr fontId="2"/>
  </si>
  <si>
    <t>令和元年</t>
    <rPh sb="0" eb="2">
      <t>レイワ</t>
    </rPh>
    <rPh sb="2" eb="4">
      <t>ガンネン</t>
    </rPh>
    <phoneticPr fontId="2"/>
  </si>
  <si>
    <t>資料：経済センサス-活動調査</t>
    <rPh sb="0" eb="2">
      <t>シリョウ</t>
    </rPh>
    <rPh sb="3" eb="5">
      <t>ケイザイ</t>
    </rPh>
    <rPh sb="12" eb="14">
      <t>チョウサ</t>
    </rPh>
    <phoneticPr fontId="2"/>
  </si>
  <si>
    <t>-</t>
  </si>
  <si>
    <t>…</t>
    <phoneticPr fontId="24"/>
  </si>
  <si>
    <t>24年</t>
    <rPh sb="2" eb="3">
      <t>ネン</t>
    </rPh>
    <phoneticPr fontId="20"/>
  </si>
  <si>
    <t>28年</t>
    <rPh sb="2" eb="3">
      <t>ネン</t>
    </rPh>
    <phoneticPr fontId="20"/>
  </si>
  <si>
    <t>公務（他に分類されないもの）</t>
    <rPh sb="0" eb="2">
      <t>コウム</t>
    </rPh>
    <rPh sb="3" eb="4">
      <t>ホカ</t>
    </rPh>
    <rPh sb="5" eb="7">
      <t>ブンルイ</t>
    </rPh>
    <phoneticPr fontId="20"/>
  </si>
  <si>
    <t>…</t>
    <phoneticPr fontId="20"/>
  </si>
  <si>
    <t>令和３年</t>
    <rPh sb="0" eb="2">
      <t>レイワ</t>
    </rPh>
    <rPh sb="3" eb="4">
      <t>ネン</t>
    </rPh>
    <phoneticPr fontId="2"/>
  </si>
  <si>
    <t>令和４年</t>
    <rPh sb="0" eb="2">
      <t>レイワ</t>
    </rPh>
    <rPh sb="3" eb="4">
      <t>ネン</t>
    </rPh>
    <phoneticPr fontId="2"/>
  </si>
  <si>
    <t>４－２．産業分類・経営組織・従業者規模別事業所数及び従業者数（平成２８年・令和３年）</t>
    <rPh sb="4" eb="6">
      <t>サンギョウ</t>
    </rPh>
    <rPh sb="6" eb="8">
      <t>ブンルイ</t>
    </rPh>
    <rPh sb="9" eb="11">
      <t>ケイエイ</t>
    </rPh>
    <rPh sb="11" eb="13">
      <t>ソシキ</t>
    </rPh>
    <rPh sb="14" eb="16">
      <t>ジュウギョウ</t>
    </rPh>
    <rPh sb="16" eb="17">
      <t>シャ</t>
    </rPh>
    <rPh sb="17" eb="19">
      <t>キボ</t>
    </rPh>
    <rPh sb="19" eb="20">
      <t>ベツ</t>
    </rPh>
    <rPh sb="20" eb="23">
      <t>ジギョウショ</t>
    </rPh>
    <rPh sb="23" eb="24">
      <t>スウ</t>
    </rPh>
    <rPh sb="24" eb="25">
      <t>オヨ</t>
    </rPh>
    <rPh sb="26" eb="29">
      <t>ジュウギョウシャ</t>
    </rPh>
    <rPh sb="29" eb="30">
      <t>スウ</t>
    </rPh>
    <rPh sb="31" eb="33">
      <t>ヘイセイ</t>
    </rPh>
    <rPh sb="35" eb="36">
      <t>ネン</t>
    </rPh>
    <rPh sb="37" eb="39">
      <t>レイワ</t>
    </rPh>
    <rPh sb="40" eb="41">
      <t>ネン</t>
    </rPh>
    <phoneticPr fontId="2"/>
  </si>
  <si>
    <t>3年</t>
    <rPh sb="1" eb="2">
      <t>ネン</t>
    </rPh>
    <phoneticPr fontId="2"/>
  </si>
  <si>
    <t>４－３．産業（大分類）・地区別民営事業所数及び従業者数（平成２８年・令和３年）</t>
    <rPh sb="4" eb="6">
      <t>サンギョウ</t>
    </rPh>
    <rPh sb="7" eb="10">
      <t>ダイブンルイ</t>
    </rPh>
    <rPh sb="12" eb="13">
      <t>チ</t>
    </rPh>
    <rPh sb="13" eb="15">
      <t>クベツ</t>
    </rPh>
    <rPh sb="15" eb="17">
      <t>ミンエイ</t>
    </rPh>
    <rPh sb="17" eb="20">
      <t>ジギョウショ</t>
    </rPh>
    <rPh sb="20" eb="21">
      <t>スウ</t>
    </rPh>
    <rPh sb="21" eb="22">
      <t>オヨ</t>
    </rPh>
    <rPh sb="23" eb="24">
      <t>ジュウ</t>
    </rPh>
    <rPh sb="24" eb="27">
      <t>ギョウシャスウ</t>
    </rPh>
    <rPh sb="28" eb="30">
      <t>ヘイセイ</t>
    </rPh>
    <rPh sb="32" eb="33">
      <t>ネン</t>
    </rPh>
    <rPh sb="34" eb="36">
      <t>レイワ</t>
    </rPh>
    <rPh sb="37" eb="38">
      <t>ネン</t>
    </rPh>
    <phoneticPr fontId="2"/>
  </si>
  <si>
    <t>注　端数処理の関係で、構成比の総数と内訳の計は必ずしも一致しない。</t>
    <rPh sb="0" eb="1">
      <t>チュウ</t>
    </rPh>
    <rPh sb="2" eb="4">
      <t>ハスウ</t>
    </rPh>
    <rPh sb="4" eb="6">
      <t>ショリ</t>
    </rPh>
    <rPh sb="7" eb="9">
      <t>カンケイ</t>
    </rPh>
    <rPh sb="11" eb="14">
      <t>コウセイヒ</t>
    </rPh>
    <rPh sb="15" eb="17">
      <t>ソウスウ</t>
    </rPh>
    <rPh sb="18" eb="20">
      <t>ウチワケ</t>
    </rPh>
    <rPh sb="21" eb="22">
      <t>ケイ</t>
    </rPh>
    <rPh sb="23" eb="24">
      <t>カナラ</t>
    </rPh>
    <rPh sb="27" eb="29">
      <t>イッチ</t>
    </rPh>
    <phoneticPr fontId="2"/>
  </si>
  <si>
    <t>令和６年</t>
    <rPh sb="0" eb="2">
      <t>レイワ</t>
    </rPh>
    <rPh sb="3" eb="4">
      <t>ネン</t>
    </rPh>
    <phoneticPr fontId="2"/>
  </si>
  <si>
    <t>資料：平成26年、令和4年及び令和6年は経済センサス－基礎調査、平成28年及び令和3年は経済センサス－活動調査
注1　基礎調査は事業所・企業の基本的構造を明らかにする調査で、活動調査は事業所・企業の経済活動の状況を明らかにする調査である。
注2  経済センサス基礎調査について、令和元年調査から事業所数のみ公表。</t>
    <rPh sb="0" eb="2">
      <t>シリョウ</t>
    </rPh>
    <rPh sb="3" eb="5">
      <t>ヘイセイ</t>
    </rPh>
    <rPh sb="7" eb="8">
      <t>ネン</t>
    </rPh>
    <rPh sb="9" eb="11">
      <t>レイワ</t>
    </rPh>
    <rPh sb="13" eb="14">
      <t>オヨ</t>
    </rPh>
    <rPh sb="15" eb="17">
      <t>レイワ</t>
    </rPh>
    <rPh sb="18" eb="19">
      <t>ネン</t>
    </rPh>
    <rPh sb="20" eb="22">
      <t>ケイザイ</t>
    </rPh>
    <rPh sb="27" eb="29">
      <t>キソ</t>
    </rPh>
    <rPh sb="29" eb="31">
      <t>チョウサ</t>
    </rPh>
    <rPh sb="32" eb="34">
      <t>ヘイセイ</t>
    </rPh>
    <rPh sb="36" eb="37">
      <t>ネン</t>
    </rPh>
    <rPh sb="37" eb="38">
      <t>オヨ</t>
    </rPh>
    <rPh sb="39" eb="41">
      <t>レイワ</t>
    </rPh>
    <rPh sb="42" eb="43">
      <t>ネン</t>
    </rPh>
    <rPh sb="44" eb="46">
      <t>ケイザイ</t>
    </rPh>
    <rPh sb="51" eb="53">
      <t>カツドウ</t>
    </rPh>
    <rPh sb="53" eb="55">
      <t>チョウサ</t>
    </rPh>
    <rPh sb="56" eb="57">
      <t>チュウ</t>
    </rPh>
    <rPh sb="64" eb="67">
      <t>ジギョウショ</t>
    </rPh>
    <rPh sb="68" eb="70">
      <t>キギョウ</t>
    </rPh>
    <rPh sb="71" eb="74">
      <t>キホンテキ</t>
    </rPh>
    <rPh sb="74" eb="76">
      <t>コウゾウ</t>
    </rPh>
    <rPh sb="77" eb="78">
      <t>アキ</t>
    </rPh>
    <rPh sb="83" eb="85">
      <t>チョウサ</t>
    </rPh>
    <rPh sb="87" eb="91">
      <t>カツドウチョウサ</t>
    </rPh>
    <rPh sb="92" eb="95">
      <t>ジギョウショ</t>
    </rPh>
    <rPh sb="96" eb="98">
      <t>キギョウ</t>
    </rPh>
    <rPh sb="99" eb="101">
      <t>ケイザイ</t>
    </rPh>
    <rPh sb="101" eb="103">
      <t>カツドウ</t>
    </rPh>
    <rPh sb="104" eb="106">
      <t>ジョウキョウ</t>
    </rPh>
    <rPh sb="107" eb="108">
      <t>アキ</t>
    </rPh>
    <rPh sb="113" eb="115">
      <t>チョウサ</t>
    </rPh>
    <rPh sb="120" eb="121">
      <t>チュウ</t>
    </rPh>
    <rPh sb="124" eb="126">
      <t>ケイザイ</t>
    </rPh>
    <rPh sb="130" eb="132">
      <t>キソ</t>
    </rPh>
    <rPh sb="132" eb="134">
      <t>チョウサ</t>
    </rPh>
    <rPh sb="139" eb="141">
      <t>レイワ</t>
    </rPh>
    <rPh sb="141" eb="143">
      <t>ガンネン</t>
    </rPh>
    <rPh sb="143" eb="145">
      <t>チョウサ</t>
    </rPh>
    <rPh sb="147" eb="149">
      <t>ジギョウ</t>
    </rPh>
    <rPh sb="149" eb="150">
      <t>ショ</t>
    </rPh>
    <rPh sb="150" eb="151">
      <t>スウ</t>
    </rPh>
    <rPh sb="153" eb="155">
      <t>コウヒョウ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</si>
</sst>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76" formatCode="#,##0.0_ "/>
    <numFmt numFmtId="177" formatCode="_ * #,##0.0_ ;_ * \-#,##0.0_ ;_ * &quot;-&quot;?_ ;_ @_ "/>
    <numFmt numFmtId="178" formatCode="0.0_);[Red]\(0.0\)"/>
  </numFmts>
  <fonts count="33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8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7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b/>
      <sz val="11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u/>
      <sz val="10"/>
      <color indexed="36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Osaka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0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3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20">
    <xf numFmtId="0" fontId="0" fillId="0" borderId="0">
      <alignment vertical="center"/>
    </xf>
    <xf numFmtId="38" fontId="26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7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0" fontId="1" fillId="0" borderId="0"/>
    <xf numFmtId="0" fontId="17" fillId="0" borderId="0">
      <alignment vertical="center"/>
    </xf>
    <xf numFmtId="0" fontId="1" fillId="0" borderId="0"/>
    <xf numFmtId="0" fontId="1" fillId="0" borderId="0">
      <alignment vertical="center"/>
    </xf>
    <xf numFmtId="37" fontId="19" fillId="0" borderId="0"/>
    <xf numFmtId="0" fontId="26" fillId="0" borderId="0">
      <alignment vertical="center"/>
    </xf>
    <xf numFmtId="0" fontId="1" fillId="0" borderId="0">
      <alignment vertical="center"/>
    </xf>
    <xf numFmtId="3" fontId="19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473">
    <xf numFmtId="0" fontId="0" fillId="0" borderId="0" xfId="0">
      <alignment vertical="center"/>
    </xf>
    <xf numFmtId="0" fontId="3" fillId="0" borderId="0" xfId="15" applyFont="1" applyBorder="1" applyAlignment="1">
      <alignment vertical="center"/>
    </xf>
    <xf numFmtId="0" fontId="1" fillId="0" borderId="0" xfId="15">
      <alignment vertical="center"/>
    </xf>
    <xf numFmtId="3" fontId="4" fillId="0" borderId="0" xfId="15" applyNumberFormat="1" applyFont="1" applyAlignment="1">
      <alignment horizontal="center"/>
    </xf>
    <xf numFmtId="3" fontId="3" fillId="0" borderId="0" xfId="15" applyNumberFormat="1" applyFont="1">
      <alignment vertical="center"/>
    </xf>
    <xf numFmtId="0" fontId="5" fillId="0" borderId="0" xfId="15" applyFont="1" applyBorder="1" applyAlignment="1">
      <alignment vertical="center"/>
    </xf>
    <xf numFmtId="0" fontId="5" fillId="0" borderId="0" xfId="15" applyFont="1" applyBorder="1" applyAlignment="1">
      <alignment vertical="center" wrapText="1"/>
    </xf>
    <xf numFmtId="176" fontId="5" fillId="0" borderId="0" xfId="15" applyNumberFormat="1" applyFont="1" applyBorder="1" applyAlignment="1">
      <alignment vertical="center" wrapText="1"/>
    </xf>
    <xf numFmtId="0" fontId="1" fillId="0" borderId="0" xfId="15" applyFont="1" applyBorder="1">
      <alignment vertical="center"/>
    </xf>
    <xf numFmtId="0" fontId="9" fillId="0" borderId="0" xfId="15" applyFont="1" applyBorder="1" applyAlignment="1">
      <alignment vertical="center" wrapText="1"/>
    </xf>
    <xf numFmtId="3" fontId="5" fillId="0" borderId="0" xfId="15" applyNumberFormat="1" applyFont="1" applyBorder="1" applyAlignment="1">
      <alignment vertical="center" wrapText="1"/>
    </xf>
    <xf numFmtId="0" fontId="1" fillId="0" borderId="0" xfId="15" applyBorder="1">
      <alignment vertical="center"/>
    </xf>
    <xf numFmtId="0" fontId="13" fillId="0" borderId="0" xfId="15" applyFont="1">
      <alignment vertical="center"/>
    </xf>
    <xf numFmtId="0" fontId="3" fillId="0" borderId="0" xfId="15" applyFont="1">
      <alignment vertical="center"/>
    </xf>
    <xf numFmtId="0" fontId="6" fillId="0" borderId="0" xfId="15" applyFont="1">
      <alignment vertical="center"/>
    </xf>
    <xf numFmtId="0" fontId="1" fillId="3" borderId="0" xfId="15" applyFill="1">
      <alignment vertical="center"/>
    </xf>
    <xf numFmtId="0" fontId="15" fillId="0" borderId="0" xfId="15" applyFont="1">
      <alignment vertical="center"/>
    </xf>
    <xf numFmtId="0" fontId="14" fillId="0" borderId="0" xfId="15" applyFont="1" applyBorder="1" applyAlignment="1">
      <alignment horizontal="right" vertical="center"/>
    </xf>
    <xf numFmtId="0" fontId="15" fillId="0" borderId="0" xfId="15" applyFont="1" applyBorder="1">
      <alignment vertical="center"/>
    </xf>
    <xf numFmtId="0" fontId="1" fillId="0" borderId="0" xfId="15" applyAlignment="1">
      <alignment vertical="center"/>
    </xf>
    <xf numFmtId="0" fontId="15" fillId="3" borderId="0" xfId="15" applyFont="1" applyFill="1">
      <alignment vertical="center"/>
    </xf>
    <xf numFmtId="0" fontId="14" fillId="0" borderId="0" xfId="15" applyFont="1" applyBorder="1" applyAlignment="1">
      <alignment horizontal="left" vertical="center"/>
    </xf>
    <xf numFmtId="0" fontId="15" fillId="0" borderId="0" xfId="15" applyFont="1" applyBorder="1" applyAlignment="1">
      <alignment vertical="center"/>
    </xf>
    <xf numFmtId="0" fontId="14" fillId="0" borderId="0" xfId="15" applyFont="1" applyBorder="1" applyAlignment="1">
      <alignment horizontal="center" vertical="center"/>
    </xf>
    <xf numFmtId="0" fontId="12" fillId="0" borderId="0" xfId="15" applyFont="1" applyBorder="1" applyAlignment="1">
      <alignment vertical="center"/>
    </xf>
    <xf numFmtId="0" fontId="1" fillId="0" borderId="0" xfId="15" applyFont="1" applyBorder="1" applyAlignment="1">
      <alignment vertical="center"/>
    </xf>
    <xf numFmtId="0" fontId="21" fillId="0" borderId="0" xfId="15" applyFont="1">
      <alignment vertical="center"/>
    </xf>
    <xf numFmtId="0" fontId="14" fillId="0" borderId="1" xfId="15" applyFont="1" applyBorder="1" applyAlignment="1">
      <alignment vertical="center"/>
    </xf>
    <xf numFmtId="41" fontId="1" fillId="0" borderId="0" xfId="15" applyNumberFormat="1">
      <alignment vertical="center"/>
    </xf>
    <xf numFmtId="0" fontId="15" fillId="0" borderId="0" xfId="15" applyFont="1" applyFill="1" applyBorder="1" applyAlignment="1">
      <alignment vertical="center"/>
    </xf>
    <xf numFmtId="0" fontId="1" fillId="0" borderId="0" xfId="15" applyFill="1" applyAlignment="1">
      <alignment vertical="center"/>
    </xf>
    <xf numFmtId="0" fontId="1" fillId="0" borderId="0" xfId="15" applyFill="1">
      <alignment vertical="center"/>
    </xf>
    <xf numFmtId="0" fontId="3" fillId="0" borderId="0" xfId="15" applyFont="1" applyFill="1">
      <alignment vertical="center"/>
    </xf>
    <xf numFmtId="0" fontId="14" fillId="0" borderId="0" xfId="15" applyFont="1" applyFill="1" applyBorder="1" applyAlignment="1">
      <alignment horizontal="right" vertical="center"/>
    </xf>
    <xf numFmtId="0" fontId="14" fillId="0" borderId="0" xfId="15" applyFont="1" applyFill="1" applyBorder="1" applyAlignment="1">
      <alignment horizontal="center" vertical="center"/>
    </xf>
    <xf numFmtId="0" fontId="1" fillId="0" borderId="0" xfId="15" applyFont="1" applyFill="1" applyBorder="1" applyAlignment="1">
      <alignment vertical="center"/>
    </xf>
    <xf numFmtId="0" fontId="14" fillId="0" borderId="0" xfId="15" applyFont="1" applyFill="1" applyBorder="1" applyAlignment="1">
      <alignment horizontal="left" vertical="center"/>
    </xf>
    <xf numFmtId="0" fontId="7" fillId="0" borderId="0" xfId="15" applyFont="1">
      <alignment vertical="center"/>
    </xf>
    <xf numFmtId="0" fontId="7" fillId="0" borderId="0" xfId="15" applyFont="1" applyFill="1">
      <alignment vertical="center"/>
    </xf>
    <xf numFmtId="0" fontId="7" fillId="0" borderId="0" xfId="15" applyFont="1" applyBorder="1" applyAlignment="1">
      <alignment horizontal="right" vertical="center"/>
    </xf>
    <xf numFmtId="0" fontId="14" fillId="0" borderId="0" xfId="15" applyFont="1">
      <alignment vertical="center"/>
    </xf>
    <xf numFmtId="0" fontId="14" fillId="0" borderId="0" xfId="15" applyFont="1" applyFill="1">
      <alignment vertical="center"/>
    </xf>
    <xf numFmtId="41" fontId="15" fillId="2" borderId="0" xfId="6" applyNumberFormat="1" applyFont="1" applyFill="1" applyBorder="1" applyAlignment="1">
      <alignment vertical="center" shrinkToFit="1"/>
    </xf>
    <xf numFmtId="0" fontId="7" fillId="0" borderId="2" xfId="15" applyFont="1" applyBorder="1">
      <alignment vertical="center"/>
    </xf>
    <xf numFmtId="0" fontId="1" fillId="0" borderId="3" xfId="15" applyBorder="1">
      <alignment vertical="center"/>
    </xf>
    <xf numFmtId="41" fontId="15" fillId="0" borderId="0" xfId="6" applyNumberFormat="1" applyFont="1" applyFill="1" applyBorder="1" applyAlignment="1">
      <alignment vertical="center" shrinkToFit="1"/>
    </xf>
    <xf numFmtId="0" fontId="7" fillId="0" borderId="0" xfId="15" applyFont="1" applyBorder="1">
      <alignment vertical="center"/>
    </xf>
    <xf numFmtId="3" fontId="28" fillId="0" borderId="0" xfId="15" applyNumberFormat="1" applyFont="1">
      <alignment vertical="center"/>
    </xf>
    <xf numFmtId="3" fontId="29" fillId="0" borderId="0" xfId="15" applyNumberFormat="1" applyFont="1">
      <alignment vertical="center"/>
    </xf>
    <xf numFmtId="176" fontId="30" fillId="0" borderId="0" xfId="15" applyNumberFormat="1" applyFont="1" applyBorder="1" applyAlignment="1">
      <alignment vertical="center" wrapText="1"/>
    </xf>
    <xf numFmtId="0" fontId="30" fillId="0" borderId="0" xfId="15" applyFont="1" applyBorder="1" applyAlignment="1">
      <alignment vertical="center" wrapText="1"/>
    </xf>
    <xf numFmtId="3" fontId="27" fillId="0" borderId="0" xfId="15" applyNumberFormat="1" applyFont="1">
      <alignment vertical="center"/>
    </xf>
    <xf numFmtId="176" fontId="29" fillId="0" borderId="0" xfId="15" applyNumberFormat="1" applyFont="1" applyBorder="1" applyAlignment="1">
      <alignment vertical="center" wrapText="1"/>
    </xf>
    <xf numFmtId="3" fontId="29" fillId="0" borderId="4" xfId="15" applyNumberFormat="1" applyFont="1" applyBorder="1" applyAlignment="1">
      <alignment horizontal="center" vertical="center"/>
    </xf>
    <xf numFmtId="3" fontId="29" fillId="0" borderId="5" xfId="15" applyNumberFormat="1" applyFont="1" applyBorder="1" applyAlignment="1">
      <alignment horizontal="center" vertical="center"/>
    </xf>
    <xf numFmtId="3" fontId="29" fillId="0" borderId="6" xfId="15" applyNumberFormat="1" applyFont="1" applyBorder="1" applyAlignment="1">
      <alignment horizontal="center" vertical="center"/>
    </xf>
    <xf numFmtId="3" fontId="29" fillId="0" borderId="7" xfId="15" applyNumberFormat="1" applyFont="1" applyBorder="1" applyAlignment="1">
      <alignment horizontal="center" vertical="center"/>
    </xf>
    <xf numFmtId="3" fontId="29" fillId="0" borderId="8" xfId="15" applyNumberFormat="1" applyFont="1" applyBorder="1" applyAlignment="1">
      <alignment horizontal="center" vertical="center"/>
    </xf>
    <xf numFmtId="3" fontId="31" fillId="0" borderId="9" xfId="15" applyNumberFormat="1" applyFont="1" applyBorder="1" applyAlignment="1">
      <alignment horizontal="distributed" vertical="center"/>
    </xf>
    <xf numFmtId="38" fontId="32" fillId="0" borderId="12" xfId="1" applyFont="1" applyBorder="1" applyAlignment="1">
      <alignment vertical="center" shrinkToFit="1"/>
    </xf>
    <xf numFmtId="3" fontId="31" fillId="0" borderId="14" xfId="15" applyNumberFormat="1" applyFont="1" applyBorder="1" applyAlignment="1">
      <alignment horizontal="distributed" vertical="center"/>
    </xf>
    <xf numFmtId="38" fontId="32" fillId="0" borderId="18" xfId="1" applyFont="1" applyBorder="1" applyAlignment="1">
      <alignment vertical="center" shrinkToFit="1"/>
    </xf>
    <xf numFmtId="3" fontId="31" fillId="0" borderId="20" xfId="15" applyNumberFormat="1" applyFont="1" applyBorder="1" applyAlignment="1">
      <alignment horizontal="center" vertical="center"/>
    </xf>
    <xf numFmtId="3" fontId="32" fillId="0" borderId="24" xfId="1" applyNumberFormat="1" applyFont="1" applyBorder="1" applyAlignment="1">
      <alignment vertical="center" shrinkToFit="1"/>
    </xf>
    <xf numFmtId="0" fontId="15" fillId="0" borderId="0" xfId="15" applyFont="1" applyFill="1" applyBorder="1">
      <alignment vertical="center"/>
    </xf>
    <xf numFmtId="38" fontId="32" fillId="0" borderId="26" xfId="1" applyFont="1" applyBorder="1" applyAlignment="1">
      <alignment horizontal="right" vertical="center" shrinkToFit="1"/>
    </xf>
    <xf numFmtId="38" fontId="32" fillId="0" borderId="27" xfId="1" applyFont="1" applyBorder="1" applyAlignment="1">
      <alignment horizontal="right" vertical="center" shrinkToFit="1"/>
    </xf>
    <xf numFmtId="3" fontId="32" fillId="0" borderId="28" xfId="1" applyNumberFormat="1" applyFont="1" applyBorder="1" applyAlignment="1">
      <alignment horizontal="right" vertical="center" shrinkToFit="1"/>
    </xf>
    <xf numFmtId="3" fontId="32" fillId="0" borderId="24" xfId="15" applyNumberFormat="1" applyFont="1" applyFill="1" applyBorder="1" applyAlignment="1">
      <alignment vertical="center" shrinkToFit="1"/>
    </xf>
    <xf numFmtId="3" fontId="32" fillId="0" borderId="20" xfId="15" applyNumberFormat="1" applyFont="1" applyFill="1" applyBorder="1" applyAlignment="1">
      <alignment horizontal="right" vertical="center" shrinkToFit="1"/>
    </xf>
    <xf numFmtId="3" fontId="32" fillId="0" borderId="12" xfId="15" applyNumberFormat="1" applyFont="1" applyFill="1" applyBorder="1" applyAlignment="1">
      <alignment vertical="center" shrinkToFit="1"/>
    </xf>
    <xf numFmtId="3" fontId="32" fillId="0" borderId="9" xfId="15" applyNumberFormat="1" applyFont="1" applyFill="1" applyBorder="1" applyAlignment="1">
      <alignment horizontal="right" vertical="center" shrinkToFit="1"/>
    </xf>
    <xf numFmtId="3" fontId="32" fillId="0" borderId="18" xfId="15" applyNumberFormat="1" applyFont="1" applyFill="1" applyBorder="1" applyAlignment="1">
      <alignment vertical="center" shrinkToFit="1"/>
    </xf>
    <xf numFmtId="3" fontId="32" fillId="0" borderId="14" xfId="15" applyNumberFormat="1" applyFont="1" applyFill="1" applyBorder="1" applyAlignment="1">
      <alignment horizontal="right" vertical="center" shrinkToFit="1"/>
    </xf>
    <xf numFmtId="3" fontId="32" fillId="0" borderId="21" xfId="15" applyNumberFormat="1" applyFont="1" applyFill="1" applyBorder="1" applyAlignment="1">
      <alignment vertical="center" shrinkToFit="1"/>
    </xf>
    <xf numFmtId="3" fontId="32" fillId="0" borderId="10" xfId="15" applyNumberFormat="1" applyFont="1" applyFill="1" applyBorder="1" applyAlignment="1">
      <alignment vertical="center" shrinkToFit="1"/>
    </xf>
    <xf numFmtId="3" fontId="32" fillId="0" borderId="15" xfId="15" applyNumberFormat="1" applyFont="1" applyFill="1" applyBorder="1" applyAlignment="1">
      <alignment vertical="center" shrinkToFit="1"/>
    </xf>
    <xf numFmtId="3" fontId="32" fillId="0" borderId="11" xfId="15" applyNumberFormat="1" applyFont="1" applyFill="1" applyBorder="1" applyAlignment="1">
      <alignment vertical="center" shrinkToFit="1"/>
    </xf>
    <xf numFmtId="3" fontId="32" fillId="0" borderId="17" xfId="15" applyNumberFormat="1" applyFont="1" applyFill="1" applyBorder="1" applyAlignment="1">
      <alignment vertical="center" shrinkToFit="1"/>
    </xf>
    <xf numFmtId="3" fontId="32" fillId="0" borderId="23" xfId="15" applyNumberFormat="1" applyFont="1" applyFill="1" applyBorder="1" applyAlignment="1">
      <alignment vertical="center" shrinkToFit="1"/>
    </xf>
    <xf numFmtId="3" fontId="32" fillId="0" borderId="0" xfId="15" applyNumberFormat="1" applyFont="1" applyBorder="1" applyAlignment="1">
      <alignment vertical="center" shrinkToFit="1"/>
    </xf>
    <xf numFmtId="3" fontId="32" fillId="0" borderId="2" xfId="15" applyNumberFormat="1" applyFont="1" applyFill="1" applyBorder="1" applyAlignment="1">
      <alignment vertical="center" shrinkToFit="1"/>
    </xf>
    <xf numFmtId="3" fontId="32" fillId="0" borderId="16" xfId="15" applyNumberFormat="1" applyFont="1" applyFill="1" applyBorder="1" applyAlignment="1">
      <alignment vertical="center" shrinkToFit="1"/>
    </xf>
    <xf numFmtId="3" fontId="32" fillId="0" borderId="22" xfId="15" applyNumberFormat="1" applyFont="1" applyFill="1" applyBorder="1" applyAlignment="1">
      <alignment vertical="center" shrinkToFit="1"/>
    </xf>
    <xf numFmtId="3" fontId="4" fillId="0" borderId="0" xfId="15" applyNumberFormat="1" applyFont="1" applyFill="1" applyAlignment="1">
      <alignment horizontal="center"/>
    </xf>
    <xf numFmtId="3" fontId="29" fillId="0" borderId="7" xfId="15" applyNumberFormat="1" applyFont="1" applyFill="1" applyBorder="1" applyAlignment="1">
      <alignment horizontal="center" vertical="center"/>
    </xf>
    <xf numFmtId="3" fontId="29" fillId="0" borderId="5" xfId="15" applyNumberFormat="1" applyFont="1" applyFill="1" applyBorder="1" applyAlignment="1">
      <alignment horizontal="center" vertical="center"/>
    </xf>
    <xf numFmtId="38" fontId="32" fillId="0" borderId="12" xfId="1" applyFont="1" applyFill="1" applyBorder="1" applyAlignment="1">
      <alignment vertical="center" shrinkToFit="1"/>
    </xf>
    <xf numFmtId="38" fontId="32" fillId="0" borderId="13" xfId="1" applyFont="1" applyFill="1" applyBorder="1" applyAlignment="1">
      <alignment horizontal="right" vertical="center" shrinkToFit="1"/>
    </xf>
    <xf numFmtId="38" fontId="32" fillId="0" borderId="18" xfId="1" applyFont="1" applyFill="1" applyBorder="1" applyAlignment="1">
      <alignment vertical="center" shrinkToFit="1"/>
    </xf>
    <xf numFmtId="38" fontId="32" fillId="0" borderId="19" xfId="1" applyFont="1" applyFill="1" applyBorder="1" applyAlignment="1">
      <alignment horizontal="right" vertical="center" shrinkToFit="1"/>
    </xf>
    <xf numFmtId="3" fontId="32" fillId="0" borderId="24" xfId="1" applyNumberFormat="1" applyFont="1" applyFill="1" applyBorder="1" applyAlignment="1">
      <alignment vertical="center" shrinkToFit="1"/>
    </xf>
    <xf numFmtId="3" fontId="32" fillId="0" borderId="25" xfId="1" applyNumberFormat="1" applyFont="1" applyFill="1" applyBorder="1" applyAlignment="1">
      <alignment horizontal="right" vertical="center" shrinkToFit="1"/>
    </xf>
    <xf numFmtId="0" fontId="1" fillId="3" borderId="0" xfId="15" applyFill="1" applyBorder="1">
      <alignment vertical="center"/>
    </xf>
    <xf numFmtId="0" fontId="1" fillId="3" borderId="0" xfId="15" applyFont="1" applyFill="1" applyBorder="1">
      <alignment vertical="center"/>
    </xf>
    <xf numFmtId="0" fontId="3" fillId="0" borderId="0" xfId="15" applyFont="1" applyBorder="1">
      <alignment vertical="center"/>
    </xf>
    <xf numFmtId="3" fontId="23" fillId="0" borderId="0" xfId="15" applyNumberFormat="1" applyFont="1" applyAlignment="1">
      <alignment vertical="center"/>
    </xf>
    <xf numFmtId="0" fontId="32" fillId="0" borderId="0" xfId="15" applyFont="1" applyBorder="1" applyAlignment="1">
      <alignment horizontal="right" vertical="center"/>
    </xf>
    <xf numFmtId="3" fontId="29" fillId="0" borderId="9" xfId="15" applyNumberFormat="1" applyFont="1" applyBorder="1" applyAlignment="1">
      <alignment horizontal="center" vertical="center"/>
    </xf>
    <xf numFmtId="3" fontId="29" fillId="0" borderId="34" xfId="15" applyNumberFormat="1" applyFont="1" applyBorder="1" applyAlignment="1">
      <alignment horizontal="center" vertical="center"/>
    </xf>
    <xf numFmtId="3" fontId="29" fillId="0" borderId="37" xfId="15" applyNumberFormat="1" applyFont="1" applyBorder="1" applyAlignment="1">
      <alignment horizontal="center" vertical="center"/>
    </xf>
    <xf numFmtId="3" fontId="29" fillId="0" borderId="2" xfId="15" applyNumberFormat="1" applyFont="1" applyBorder="1" applyAlignment="1">
      <alignment horizontal="center" vertical="center"/>
    </xf>
    <xf numFmtId="0" fontId="29" fillId="0" borderId="2" xfId="15" applyFont="1" applyBorder="1" applyAlignment="1">
      <alignment horizontal="center" vertical="center"/>
    </xf>
    <xf numFmtId="3" fontId="29" fillId="0" borderId="38" xfId="15" applyNumberFormat="1" applyFont="1" applyBorder="1" applyAlignment="1">
      <alignment horizontal="center" vertical="center"/>
    </xf>
    <xf numFmtId="3" fontId="29" fillId="0" borderId="16" xfId="15" applyNumberFormat="1" applyFont="1" applyBorder="1" applyAlignment="1">
      <alignment horizontal="center" vertical="center"/>
    </xf>
    <xf numFmtId="3" fontId="29" fillId="0" borderId="17" xfId="15" applyNumberFormat="1" applyFont="1" applyBorder="1" applyAlignment="1">
      <alignment horizontal="center" vertical="center"/>
    </xf>
    <xf numFmtId="3" fontId="31" fillId="0" borderId="34" xfId="15" applyNumberFormat="1" applyFont="1" applyBorder="1" applyAlignment="1">
      <alignment horizontal="center" vertical="center" shrinkToFit="1"/>
    </xf>
    <xf numFmtId="3" fontId="32" fillId="0" borderId="29" xfId="15" applyNumberFormat="1" applyFont="1" applyFill="1" applyBorder="1" applyAlignment="1">
      <alignment vertical="center" shrinkToFit="1"/>
    </xf>
    <xf numFmtId="3" fontId="32" fillId="0" borderId="32" xfId="15" applyNumberFormat="1" applyFont="1" applyFill="1" applyBorder="1" applyAlignment="1">
      <alignment vertical="center" shrinkToFit="1"/>
    </xf>
    <xf numFmtId="3" fontId="32" fillId="0" borderId="30" xfId="15" applyNumberFormat="1" applyFont="1" applyFill="1" applyBorder="1" applyAlignment="1">
      <alignment horizontal="right" vertical="center" shrinkToFit="1"/>
    </xf>
    <xf numFmtId="3" fontId="32" fillId="0" borderId="31" xfId="15" applyNumberFormat="1" applyFont="1" applyFill="1" applyBorder="1" applyAlignment="1">
      <alignment horizontal="right" vertical="center" shrinkToFit="1"/>
    </xf>
    <xf numFmtId="3" fontId="32" fillId="0" borderId="31" xfId="1" applyNumberFormat="1" applyFont="1" applyBorder="1" applyAlignment="1">
      <alignment horizontal="right" vertical="center" shrinkToFit="1"/>
    </xf>
    <xf numFmtId="3" fontId="0" fillId="0" borderId="31" xfId="0" applyNumberFormat="1" applyBorder="1" applyAlignment="1">
      <alignment horizontal="right" vertical="center" shrinkToFit="1"/>
    </xf>
    <xf numFmtId="3" fontId="32" fillId="0" borderId="35" xfId="1" applyNumberFormat="1" applyFont="1" applyBorder="1" applyAlignment="1">
      <alignment horizontal="right" vertical="center" shrinkToFit="1"/>
    </xf>
    <xf numFmtId="3" fontId="32" fillId="0" borderId="32" xfId="1" applyNumberFormat="1" applyFont="1" applyBorder="1" applyAlignment="1">
      <alignment horizontal="right" vertical="center" shrinkToFit="1"/>
    </xf>
    <xf numFmtId="3" fontId="32" fillId="0" borderId="31" xfId="1" applyNumberFormat="1" applyFont="1" applyFill="1" applyBorder="1" applyAlignment="1">
      <alignment horizontal="right" vertical="center" shrinkToFit="1"/>
    </xf>
    <xf numFmtId="3" fontId="0" fillId="0" borderId="31" xfId="0" applyNumberFormat="1" applyFill="1" applyBorder="1" applyAlignment="1">
      <alignment horizontal="right" vertical="center" shrinkToFit="1"/>
    </xf>
    <xf numFmtId="3" fontId="32" fillId="0" borderId="36" xfId="1" applyNumberFormat="1" applyFont="1" applyFill="1" applyBorder="1" applyAlignment="1">
      <alignment horizontal="right" vertical="center" shrinkToFit="1"/>
    </xf>
    <xf numFmtId="3" fontId="32" fillId="0" borderId="33" xfId="1" applyNumberFormat="1" applyFont="1" applyFill="1" applyBorder="1" applyAlignment="1">
      <alignment horizontal="right" vertical="center" shrinkToFit="1"/>
    </xf>
    <xf numFmtId="3" fontId="29" fillId="0" borderId="14" xfId="15" applyNumberFormat="1" applyFont="1" applyBorder="1" applyAlignment="1">
      <alignment horizontal="center" vertical="center"/>
    </xf>
    <xf numFmtId="3" fontId="29" fillId="0" borderId="16" xfId="15" applyNumberFormat="1" applyFont="1" applyFill="1" applyBorder="1" applyAlignment="1">
      <alignment horizontal="center" vertical="center"/>
    </xf>
    <xf numFmtId="3" fontId="31" fillId="0" borderId="34" xfId="15" applyNumberFormat="1" applyFont="1" applyBorder="1" applyAlignment="1">
      <alignment horizontal="center" vertical="center"/>
    </xf>
    <xf numFmtId="3" fontId="31" fillId="0" borderId="34" xfId="15" applyNumberFormat="1" applyFont="1" applyBorder="1" applyAlignment="1">
      <alignment horizontal="center" vertical="center" wrapText="1" shrinkToFit="1"/>
    </xf>
    <xf numFmtId="3" fontId="31" fillId="0" borderId="34" xfId="15" applyNumberFormat="1" applyFont="1" applyBorder="1" applyAlignment="1">
      <alignment horizontal="center" vertical="center" wrapText="1"/>
    </xf>
    <xf numFmtId="0" fontId="31" fillId="0" borderId="2" xfId="15" applyFont="1" applyFill="1" applyBorder="1" applyAlignment="1">
      <alignment vertical="center" wrapText="1"/>
    </xf>
    <xf numFmtId="3" fontId="32" fillId="0" borderId="0" xfId="15" applyNumberFormat="1" applyFont="1" applyFill="1" applyBorder="1" applyAlignment="1">
      <alignment vertical="center" shrinkToFit="1"/>
    </xf>
    <xf numFmtId="3" fontId="32" fillId="0" borderId="0" xfId="15" applyNumberFormat="1" applyFont="1" applyBorder="1" applyAlignment="1">
      <alignment vertical="center" shrinkToFit="1"/>
    </xf>
    <xf numFmtId="0" fontId="14" fillId="0" borderId="54" xfId="15" applyFont="1" applyBorder="1" applyAlignment="1">
      <alignment horizontal="center" vertical="center"/>
    </xf>
    <xf numFmtId="0" fontId="14" fillId="0" borderId="55" xfId="15" applyFont="1" applyBorder="1" applyAlignment="1">
      <alignment horizontal="center" vertical="center"/>
    </xf>
    <xf numFmtId="0" fontId="14" fillId="0" borderId="52" xfId="15" applyFont="1" applyBorder="1" applyAlignment="1">
      <alignment horizontal="center" vertical="center"/>
    </xf>
    <xf numFmtId="0" fontId="14" fillId="0" borderId="0" xfId="15" applyFont="1" applyBorder="1" applyAlignment="1">
      <alignment horizontal="center" vertical="center"/>
    </xf>
    <xf numFmtId="41" fontId="15" fillId="0" borderId="50" xfId="15" quotePrefix="1" applyNumberFormat="1" applyFont="1" applyFill="1" applyBorder="1" applyAlignment="1">
      <alignment horizontal="right" vertical="center" shrinkToFit="1"/>
    </xf>
    <xf numFmtId="41" fontId="15" fillId="0" borderId="3" xfId="15" quotePrefix="1" applyNumberFormat="1" applyFont="1" applyFill="1" applyBorder="1" applyAlignment="1">
      <alignment horizontal="right" vertical="center" shrinkToFit="1"/>
    </xf>
    <xf numFmtId="41" fontId="15" fillId="0" borderId="49" xfId="15" quotePrefix="1" applyNumberFormat="1" applyFont="1" applyFill="1" applyBorder="1" applyAlignment="1">
      <alignment horizontal="right" vertical="center" shrinkToFit="1"/>
    </xf>
    <xf numFmtId="41" fontId="15" fillId="0" borderId="45" xfId="15" quotePrefix="1" applyNumberFormat="1" applyFont="1" applyFill="1" applyBorder="1" applyAlignment="1">
      <alignment horizontal="right" vertical="center" shrinkToFit="1"/>
    </xf>
    <xf numFmtId="0" fontId="15" fillId="0" borderId="47" xfId="15" applyFont="1" applyFill="1" applyBorder="1" applyAlignment="1">
      <alignment vertical="center"/>
    </xf>
    <xf numFmtId="41" fontId="15" fillId="0" borderId="46" xfId="15" quotePrefix="1" applyNumberFormat="1" applyFont="1" applyFill="1" applyBorder="1" applyAlignment="1">
      <alignment horizontal="right" vertical="center" shrinkToFit="1"/>
    </xf>
    <xf numFmtId="41" fontId="15" fillId="0" borderId="73" xfId="15" quotePrefix="1" applyNumberFormat="1" applyFont="1" applyFill="1" applyBorder="1" applyAlignment="1">
      <alignment horizontal="right" vertical="center" shrinkToFit="1"/>
    </xf>
    <xf numFmtId="41" fontId="15" fillId="0" borderId="42" xfId="15" quotePrefix="1" applyNumberFormat="1" applyFont="1" applyFill="1" applyBorder="1" applyAlignment="1">
      <alignment horizontal="right" vertical="center" shrinkToFit="1"/>
    </xf>
    <xf numFmtId="0" fontId="15" fillId="0" borderId="32" xfId="15" applyFont="1" applyFill="1" applyBorder="1" applyAlignment="1">
      <alignment vertical="center"/>
    </xf>
    <xf numFmtId="41" fontId="15" fillId="0" borderId="29" xfId="15" quotePrefix="1" applyNumberFormat="1" applyFont="1" applyFill="1" applyBorder="1" applyAlignment="1">
      <alignment horizontal="right" vertical="center" shrinkToFit="1"/>
    </xf>
    <xf numFmtId="0" fontId="15" fillId="0" borderId="42" xfId="15" applyFont="1" applyFill="1" applyBorder="1" applyAlignment="1">
      <alignment horizontal="right" vertical="center" shrinkToFit="1"/>
    </xf>
    <xf numFmtId="41" fontId="15" fillId="0" borderId="33" xfId="15" quotePrefix="1" applyNumberFormat="1" applyFont="1" applyFill="1" applyBorder="1" applyAlignment="1">
      <alignment horizontal="right" vertical="center" shrinkToFit="1"/>
    </xf>
    <xf numFmtId="41" fontId="15" fillId="0" borderId="48" xfId="15" quotePrefix="1" applyNumberFormat="1" applyFont="1" applyFill="1" applyBorder="1" applyAlignment="1">
      <alignment horizontal="right" vertical="center" shrinkToFit="1"/>
    </xf>
    <xf numFmtId="41" fontId="15" fillId="0" borderId="45" xfId="15" applyNumberFormat="1" applyFont="1" applyFill="1" applyBorder="1" applyAlignment="1">
      <alignment horizontal="right" vertical="center" shrinkToFit="1"/>
    </xf>
    <xf numFmtId="41" fontId="15" fillId="0" borderId="46" xfId="15" applyNumberFormat="1" applyFont="1" applyFill="1" applyBorder="1" applyAlignment="1">
      <alignment horizontal="right" vertical="center" shrinkToFit="1"/>
    </xf>
    <xf numFmtId="41" fontId="15" fillId="0" borderId="48" xfId="15" applyNumberFormat="1" applyFont="1" applyFill="1" applyBorder="1" applyAlignment="1">
      <alignment horizontal="right" vertical="center" shrinkToFit="1"/>
    </xf>
    <xf numFmtId="41" fontId="15" fillId="0" borderId="49" xfId="15" applyNumberFormat="1" applyFont="1" applyFill="1" applyBorder="1" applyAlignment="1">
      <alignment horizontal="right" vertical="center" shrinkToFit="1"/>
    </xf>
    <xf numFmtId="0" fontId="15" fillId="0" borderId="45" xfId="15" applyFont="1" applyFill="1" applyBorder="1" applyAlignment="1">
      <alignment horizontal="right" vertical="center" shrinkToFit="1"/>
    </xf>
    <xf numFmtId="0" fontId="0" fillId="0" borderId="42" xfId="0" applyFont="1" applyFill="1" applyBorder="1" applyAlignment="1">
      <alignment vertical="center"/>
    </xf>
    <xf numFmtId="0" fontId="0" fillId="0" borderId="32" xfId="0" applyFont="1" applyFill="1" applyBorder="1" applyAlignment="1">
      <alignment vertical="center"/>
    </xf>
    <xf numFmtId="0" fontId="14" fillId="0" borderId="0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vertical="center"/>
    </xf>
    <xf numFmtId="0" fontId="14" fillId="0" borderId="39" xfId="15" applyFont="1" applyFill="1" applyBorder="1" applyAlignment="1">
      <alignment horizontal="distributed" vertical="center"/>
    </xf>
    <xf numFmtId="0" fontId="14" fillId="0" borderId="40" xfId="15" applyFont="1" applyFill="1" applyBorder="1" applyAlignment="1">
      <alignment horizontal="distributed" vertical="center"/>
    </xf>
    <xf numFmtId="0" fontId="14" fillId="0" borderId="66" xfId="15" applyFont="1" applyFill="1" applyBorder="1" applyAlignment="1">
      <alignment horizontal="distributed" vertical="center"/>
    </xf>
    <xf numFmtId="0" fontId="14" fillId="0" borderId="33" xfId="15" applyFont="1" applyFill="1" applyBorder="1" applyAlignment="1">
      <alignment horizontal="distributed" vertical="center"/>
    </xf>
    <xf numFmtId="0" fontId="14" fillId="0" borderId="0" xfId="15" applyFont="1" applyFill="1" applyBorder="1" applyAlignment="1">
      <alignment horizontal="distributed" vertical="center"/>
    </xf>
    <xf numFmtId="0" fontId="14" fillId="0" borderId="51" xfId="15" applyFont="1" applyFill="1" applyBorder="1" applyAlignment="1">
      <alignment horizontal="distributed" vertical="center"/>
    </xf>
    <xf numFmtId="41" fontId="15" fillId="0" borderId="67" xfId="15" quotePrefix="1" applyNumberFormat="1" applyFont="1" applyFill="1" applyBorder="1" applyAlignment="1">
      <alignment horizontal="right" vertical="center" shrinkToFit="1"/>
    </xf>
    <xf numFmtId="0" fontId="0" fillId="0" borderId="67" xfId="0" applyFont="1" applyFill="1" applyBorder="1" applyAlignment="1">
      <alignment vertical="center"/>
    </xf>
    <xf numFmtId="0" fontId="0" fillId="0" borderId="79" xfId="0" applyFont="1" applyFill="1" applyBorder="1" applyAlignment="1">
      <alignment vertical="center"/>
    </xf>
    <xf numFmtId="0" fontId="14" fillId="0" borderId="68" xfId="15" applyFont="1" applyFill="1" applyBorder="1" applyAlignment="1">
      <alignment horizontal="distributed" vertical="center"/>
    </xf>
    <xf numFmtId="0" fontId="14" fillId="0" borderId="70" xfId="15" applyFont="1" applyFill="1" applyBorder="1" applyAlignment="1">
      <alignment horizontal="distributed" vertical="center"/>
    </xf>
    <xf numFmtId="0" fontId="14" fillId="0" borderId="71" xfId="15" applyFont="1" applyFill="1" applyBorder="1" applyAlignment="1">
      <alignment horizontal="distributed" vertical="center"/>
    </xf>
    <xf numFmtId="178" fontId="15" fillId="0" borderId="46" xfId="15" applyNumberFormat="1" applyFont="1" applyFill="1" applyBorder="1" applyAlignment="1">
      <alignment horizontal="right" vertical="center" shrinkToFit="1"/>
    </xf>
    <xf numFmtId="178" fontId="15" fillId="0" borderId="3" xfId="15" applyNumberFormat="1" applyFont="1" applyFill="1" applyBorder="1" applyAlignment="1">
      <alignment horizontal="right" vertical="center" shrinkToFit="1"/>
    </xf>
    <xf numFmtId="178" fontId="15" fillId="0" borderId="73" xfId="15" applyNumberFormat="1" applyFont="1" applyFill="1" applyBorder="1" applyAlignment="1">
      <alignment horizontal="right" vertical="center" shrinkToFit="1"/>
    </xf>
    <xf numFmtId="178" fontId="15" fillId="0" borderId="42" xfId="15" applyNumberFormat="1" applyFont="1" applyFill="1" applyBorder="1" applyAlignment="1">
      <alignment horizontal="right" vertical="center" shrinkToFit="1"/>
    </xf>
    <xf numFmtId="178" fontId="15" fillId="0" borderId="32" xfId="15" applyNumberFormat="1" applyFont="1" applyFill="1" applyBorder="1" applyAlignment="1">
      <alignment horizontal="right" vertical="center" shrinkToFit="1"/>
    </xf>
    <xf numFmtId="0" fontId="14" fillId="0" borderId="46" xfId="15" applyFont="1" applyFill="1" applyBorder="1" applyAlignment="1">
      <alignment horizontal="distributed" vertical="center"/>
    </xf>
    <xf numFmtId="0" fontId="14" fillId="0" borderId="3" xfId="15" applyFont="1" applyFill="1" applyBorder="1" applyAlignment="1">
      <alignment horizontal="distributed" vertical="center"/>
    </xf>
    <xf numFmtId="0" fontId="14" fillId="0" borderId="73" xfId="15" applyFont="1" applyFill="1" applyBorder="1" applyAlignment="1">
      <alignment horizontal="distributed" vertical="center"/>
    </xf>
    <xf numFmtId="0" fontId="14" fillId="0" borderId="70" xfId="15" applyFont="1" applyFill="1" applyBorder="1" applyAlignment="1">
      <alignment horizontal="center" vertical="center"/>
    </xf>
    <xf numFmtId="41" fontId="15" fillId="0" borderId="76" xfId="15" quotePrefix="1" applyNumberFormat="1" applyFont="1" applyFill="1" applyBorder="1" applyAlignment="1">
      <alignment horizontal="right" vertical="center" shrinkToFit="1"/>
    </xf>
    <xf numFmtId="41" fontId="15" fillId="0" borderId="77" xfId="15" quotePrefix="1" applyNumberFormat="1" applyFont="1" applyFill="1" applyBorder="1" applyAlignment="1">
      <alignment horizontal="right" vertical="center" shrinkToFit="1"/>
    </xf>
    <xf numFmtId="41" fontId="15" fillId="0" borderId="78" xfId="15" quotePrefix="1" applyNumberFormat="1" applyFont="1" applyFill="1" applyBorder="1" applyAlignment="1">
      <alignment horizontal="right" vertical="center" shrinkToFit="1"/>
    </xf>
    <xf numFmtId="177" fontId="15" fillId="0" borderId="52" xfId="15" quotePrefix="1" applyNumberFormat="1" applyFont="1" applyFill="1" applyBorder="1" applyAlignment="1">
      <alignment horizontal="right" vertical="center" shrinkToFit="1"/>
    </xf>
    <xf numFmtId="177" fontId="15" fillId="0" borderId="0" xfId="15" quotePrefix="1" applyNumberFormat="1" applyFont="1" applyFill="1" applyBorder="1" applyAlignment="1">
      <alignment horizontal="right" vertical="center" shrinkToFit="1"/>
    </xf>
    <xf numFmtId="0" fontId="15" fillId="0" borderId="0" xfId="15" applyFont="1" applyFill="1" applyBorder="1" applyAlignment="1">
      <alignment vertical="center"/>
    </xf>
    <xf numFmtId="0" fontId="15" fillId="0" borderId="51" xfId="15" applyFont="1" applyFill="1" applyBorder="1" applyAlignment="1">
      <alignment vertical="center"/>
    </xf>
    <xf numFmtId="177" fontId="15" fillId="0" borderId="50" xfId="15" quotePrefix="1" applyNumberFormat="1" applyFont="1" applyFill="1" applyBorder="1" applyAlignment="1">
      <alignment horizontal="right" vertical="center" shrinkToFit="1"/>
    </xf>
    <xf numFmtId="177" fontId="15" fillId="0" borderId="3" xfId="15" quotePrefix="1" applyNumberFormat="1" applyFont="1" applyFill="1" applyBorder="1" applyAlignment="1">
      <alignment horizontal="right" vertical="center" shrinkToFit="1"/>
    </xf>
    <xf numFmtId="0" fontId="15" fillId="0" borderId="3" xfId="15" applyFont="1" applyFill="1" applyBorder="1" applyAlignment="1">
      <alignment vertical="center"/>
    </xf>
    <xf numFmtId="0" fontId="15" fillId="0" borderId="73" xfId="15" applyFont="1" applyFill="1" applyBorder="1" applyAlignment="1">
      <alignment vertical="center"/>
    </xf>
    <xf numFmtId="41" fontId="15" fillId="0" borderId="84" xfId="15" quotePrefix="1" applyNumberFormat="1" applyFont="1" applyFill="1" applyBorder="1" applyAlignment="1">
      <alignment horizontal="right" vertical="center" shrinkToFit="1"/>
    </xf>
    <xf numFmtId="0" fontId="0" fillId="0" borderId="67" xfId="0" applyFont="1" applyFill="1" applyBorder="1" applyAlignment="1">
      <alignment horizontal="right" vertical="center" shrinkToFit="1"/>
    </xf>
    <xf numFmtId="0" fontId="14" fillId="0" borderId="33" xfId="15" applyFont="1" applyFill="1" applyBorder="1" applyAlignment="1">
      <alignment vertical="center" shrinkToFit="1"/>
    </xf>
    <xf numFmtId="0" fontId="14" fillId="0" borderId="0" xfId="15" applyFont="1" applyFill="1" applyBorder="1" applyAlignment="1">
      <alignment vertical="center" shrinkToFit="1"/>
    </xf>
    <xf numFmtId="0" fontId="14" fillId="0" borderId="51" xfId="15" applyFont="1" applyFill="1" applyBorder="1" applyAlignment="1">
      <alignment vertical="center" shrinkToFit="1"/>
    </xf>
    <xf numFmtId="0" fontId="14" fillId="0" borderId="13" xfId="15" applyFont="1" applyFill="1" applyBorder="1" applyAlignment="1">
      <alignment horizontal="distributed" vertical="center"/>
    </xf>
    <xf numFmtId="0" fontId="14" fillId="0" borderId="2" xfId="15" applyFont="1" applyFill="1" applyBorder="1" applyAlignment="1">
      <alignment horizontal="distributed" vertical="center"/>
    </xf>
    <xf numFmtId="0" fontId="14" fillId="0" borderId="11" xfId="15" applyFont="1" applyFill="1" applyBorder="1" applyAlignment="1">
      <alignment horizontal="distributed" vertical="center"/>
    </xf>
    <xf numFmtId="0" fontId="14" fillId="0" borderId="3" xfId="15" applyFont="1" applyFill="1" applyBorder="1" applyAlignment="1">
      <alignment horizontal="center" vertical="center"/>
    </xf>
    <xf numFmtId="0" fontId="14" fillId="0" borderId="41" xfId="15" applyFont="1" applyFill="1" applyBorder="1" applyAlignment="1">
      <alignment vertical="center" shrinkToFit="1"/>
    </xf>
    <xf numFmtId="0" fontId="14" fillId="0" borderId="1" xfId="15" applyFont="1" applyFill="1" applyBorder="1" applyAlignment="1">
      <alignment vertical="center" shrinkToFit="1"/>
    </xf>
    <xf numFmtId="0" fontId="14" fillId="0" borderId="57" xfId="15" applyFont="1" applyFill="1" applyBorder="1" applyAlignment="1">
      <alignment vertical="center" shrinkToFit="1"/>
    </xf>
    <xf numFmtId="0" fontId="14" fillId="0" borderId="46" xfId="15" applyFont="1" applyFill="1" applyBorder="1" applyAlignment="1">
      <alignment horizontal="center" vertical="center" shrinkToFit="1"/>
    </xf>
    <xf numFmtId="0" fontId="14" fillId="0" borderId="3" xfId="15" applyFont="1" applyFill="1" applyBorder="1" applyAlignment="1">
      <alignment horizontal="center" vertical="center" shrinkToFit="1"/>
    </xf>
    <xf numFmtId="0" fontId="14" fillId="0" borderId="73" xfId="15" applyFont="1" applyFill="1" applyBorder="1" applyAlignment="1">
      <alignment horizontal="center" vertical="center" shrinkToFit="1"/>
    </xf>
    <xf numFmtId="0" fontId="14" fillId="0" borderId="33" xfId="15" applyFont="1" applyFill="1" applyBorder="1" applyAlignment="1">
      <alignment horizontal="center" vertical="center" shrinkToFit="1"/>
    </xf>
    <xf numFmtId="0" fontId="14" fillId="0" borderId="0" xfId="15" applyFont="1" applyFill="1" applyBorder="1" applyAlignment="1">
      <alignment horizontal="center" vertical="center" shrinkToFit="1"/>
    </xf>
    <xf numFmtId="0" fontId="14" fillId="0" borderId="51" xfId="15" applyFont="1" applyFill="1" applyBorder="1" applyAlignment="1">
      <alignment horizontal="center" vertical="center" shrinkToFit="1"/>
    </xf>
    <xf numFmtId="0" fontId="14" fillId="0" borderId="1" xfId="15" applyFont="1" applyFill="1" applyBorder="1" applyAlignment="1">
      <alignment horizontal="center" vertical="center"/>
    </xf>
    <xf numFmtId="177" fontId="15" fillId="0" borderId="42" xfId="15" applyNumberFormat="1" applyFont="1" applyFill="1" applyBorder="1" applyAlignment="1">
      <alignment horizontal="right" vertical="center" shrinkToFit="1"/>
    </xf>
    <xf numFmtId="0" fontId="15" fillId="0" borderId="32" xfId="15" applyFont="1" applyFill="1" applyBorder="1" applyAlignment="1">
      <alignment horizontal="right" vertical="center" shrinkToFit="1"/>
    </xf>
    <xf numFmtId="0" fontId="14" fillId="0" borderId="39" xfId="15" applyFont="1" applyFill="1" applyBorder="1" applyAlignment="1">
      <alignment horizontal="center" vertical="center" shrinkToFit="1"/>
    </xf>
    <xf numFmtId="0" fontId="14" fillId="0" borderId="40" xfId="15" applyFont="1" applyFill="1" applyBorder="1" applyAlignment="1">
      <alignment horizontal="center" vertical="center" shrinkToFit="1"/>
    </xf>
    <xf numFmtId="0" fontId="14" fillId="0" borderId="66" xfId="15" applyFont="1" applyFill="1" applyBorder="1" applyAlignment="1">
      <alignment horizontal="center" vertical="center" shrinkToFit="1"/>
    </xf>
    <xf numFmtId="177" fontId="15" fillId="0" borderId="45" xfId="15" applyNumberFormat="1" applyFont="1" applyFill="1" applyBorder="1" applyAlignment="1">
      <alignment horizontal="right" vertical="center" shrinkToFit="1"/>
    </xf>
    <xf numFmtId="177" fontId="15" fillId="0" borderId="47" xfId="15" applyNumberFormat="1" applyFont="1" applyFill="1" applyBorder="1" applyAlignment="1">
      <alignment horizontal="right" vertical="center" shrinkToFit="1"/>
    </xf>
    <xf numFmtId="41" fontId="15" fillId="0" borderId="64" xfId="15" quotePrefix="1" applyNumberFormat="1" applyFont="1" applyFill="1" applyBorder="1" applyAlignment="1">
      <alignment horizontal="right" vertical="center" shrinkToFit="1"/>
    </xf>
    <xf numFmtId="41" fontId="15" fillId="0" borderId="1" xfId="15" quotePrefix="1" applyNumberFormat="1" applyFont="1" applyFill="1" applyBorder="1" applyAlignment="1">
      <alignment horizontal="right" vertical="center" shrinkToFit="1"/>
    </xf>
    <xf numFmtId="41" fontId="15" fillId="0" borderId="65" xfId="15" quotePrefix="1" applyNumberFormat="1" applyFont="1" applyFill="1" applyBorder="1" applyAlignment="1">
      <alignment horizontal="right" vertical="center" shrinkToFit="1"/>
    </xf>
    <xf numFmtId="177" fontId="15" fillId="0" borderId="32" xfId="15" applyNumberFormat="1" applyFont="1" applyFill="1" applyBorder="1" applyAlignment="1">
      <alignment horizontal="right" vertical="center" shrinkToFit="1"/>
    </xf>
    <xf numFmtId="177" fontId="15" fillId="0" borderId="61" xfId="15" applyNumberFormat="1" applyFont="1" applyFill="1" applyBorder="1" applyAlignment="1">
      <alignment horizontal="right" vertical="center" shrinkToFit="1"/>
    </xf>
    <xf numFmtId="177" fontId="15" fillId="0" borderId="75" xfId="15" applyNumberFormat="1" applyFont="1" applyFill="1" applyBorder="1" applyAlignment="1">
      <alignment horizontal="right" vertical="center" shrinkToFit="1"/>
    </xf>
    <xf numFmtId="41" fontId="15" fillId="0" borderId="60" xfId="15" quotePrefix="1" applyNumberFormat="1" applyFont="1" applyFill="1" applyBorder="1" applyAlignment="1">
      <alignment horizontal="right" vertical="center" shrinkToFit="1"/>
    </xf>
    <xf numFmtId="41" fontId="15" fillId="0" borderId="61" xfId="15" quotePrefix="1" applyNumberFormat="1" applyFont="1" applyFill="1" applyBorder="1" applyAlignment="1">
      <alignment horizontal="right" vertical="center" shrinkToFit="1"/>
    </xf>
    <xf numFmtId="177" fontId="15" fillId="0" borderId="64" xfId="15" applyNumberFormat="1" applyFont="1" applyFill="1" applyBorder="1" applyAlignment="1">
      <alignment horizontal="right" vertical="center" shrinkToFit="1"/>
    </xf>
    <xf numFmtId="177" fontId="15" fillId="0" borderId="1" xfId="15" quotePrefix="1" applyNumberFormat="1" applyFont="1" applyFill="1" applyBorder="1" applyAlignment="1">
      <alignment horizontal="right" vertical="center" shrinkToFit="1"/>
    </xf>
    <xf numFmtId="0" fontId="15" fillId="0" borderId="1" xfId="15" applyFont="1" applyFill="1" applyBorder="1" applyAlignment="1">
      <alignment vertical="center"/>
    </xf>
    <xf numFmtId="0" fontId="15" fillId="0" borderId="57" xfId="15" applyFont="1" applyFill="1" applyBorder="1" applyAlignment="1">
      <alignment vertical="center"/>
    </xf>
    <xf numFmtId="41" fontId="15" fillId="0" borderId="60" xfId="15" applyNumberFormat="1" applyFont="1" applyFill="1" applyBorder="1" applyAlignment="1">
      <alignment horizontal="right" vertical="center" shrinkToFit="1"/>
    </xf>
    <xf numFmtId="0" fontId="15" fillId="0" borderId="61" xfId="15" applyFont="1" applyFill="1" applyBorder="1" applyAlignment="1">
      <alignment horizontal="right" vertical="center" shrinkToFit="1"/>
    </xf>
    <xf numFmtId="41" fontId="15" fillId="0" borderId="61" xfId="15" applyNumberFormat="1" applyFont="1" applyFill="1" applyBorder="1" applyAlignment="1">
      <alignment horizontal="right" vertical="center" shrinkToFit="1"/>
    </xf>
    <xf numFmtId="0" fontId="15" fillId="0" borderId="75" xfId="15" applyFont="1" applyFill="1" applyBorder="1" applyAlignment="1">
      <alignment vertical="center"/>
    </xf>
    <xf numFmtId="41" fontId="15" fillId="0" borderId="47" xfId="15" quotePrefix="1" applyNumberFormat="1" applyFont="1" applyFill="1" applyBorder="1" applyAlignment="1">
      <alignment horizontal="right" vertical="center" shrinkToFit="1"/>
    </xf>
    <xf numFmtId="41" fontId="15" fillId="0" borderId="32" xfId="15" quotePrefix="1" applyNumberFormat="1" applyFont="1" applyFill="1" applyBorder="1" applyAlignment="1">
      <alignment horizontal="right" vertical="center" shrinkToFit="1"/>
    </xf>
    <xf numFmtId="41" fontId="15" fillId="0" borderId="29" xfId="15" applyNumberFormat="1" applyFont="1" applyFill="1" applyBorder="1" applyAlignment="1">
      <alignment horizontal="right" vertical="center" shrinkToFit="1"/>
    </xf>
    <xf numFmtId="41" fontId="15" fillId="0" borderId="42" xfId="15" applyNumberFormat="1" applyFont="1" applyFill="1" applyBorder="1" applyAlignment="1">
      <alignment horizontal="right" vertical="center" shrinkToFit="1"/>
    </xf>
    <xf numFmtId="41" fontId="15" fillId="0" borderId="33" xfId="15" applyNumberFormat="1" applyFont="1" applyFill="1" applyBorder="1" applyAlignment="1">
      <alignment horizontal="right" vertical="center" shrinkToFit="1"/>
    </xf>
    <xf numFmtId="41" fontId="15" fillId="0" borderId="65" xfId="15" applyNumberFormat="1" applyFont="1" applyFill="1" applyBorder="1" applyAlignment="1">
      <alignment horizontal="right" vertical="center" shrinkToFit="1"/>
    </xf>
    <xf numFmtId="41" fontId="15" fillId="0" borderId="41" xfId="15" quotePrefix="1" applyNumberFormat="1" applyFont="1" applyFill="1" applyBorder="1" applyAlignment="1">
      <alignment horizontal="right" vertical="center" shrinkToFit="1"/>
    </xf>
    <xf numFmtId="41" fontId="15" fillId="0" borderId="31" xfId="15" quotePrefix="1" applyNumberFormat="1" applyFont="1" applyFill="1" applyBorder="1" applyAlignment="1">
      <alignment horizontal="right" vertical="center" shrinkToFit="1"/>
    </xf>
    <xf numFmtId="41" fontId="15" fillId="0" borderId="31" xfId="15" applyNumberFormat="1" applyFont="1" applyFill="1" applyBorder="1" applyAlignment="1">
      <alignment horizontal="right" vertical="center" shrinkToFit="1"/>
    </xf>
    <xf numFmtId="0" fontId="14" fillId="0" borderId="39" xfId="15" applyFont="1" applyFill="1" applyBorder="1" applyAlignment="1">
      <alignment vertical="center" shrinkToFit="1"/>
    </xf>
    <xf numFmtId="0" fontId="14" fillId="0" borderId="40" xfId="15" applyFont="1" applyFill="1" applyBorder="1" applyAlignment="1">
      <alignment vertical="center" shrinkToFit="1"/>
    </xf>
    <xf numFmtId="0" fontId="14" fillId="0" borderId="66" xfId="15" applyFont="1" applyFill="1" applyBorder="1" applyAlignment="1">
      <alignment vertical="center" shrinkToFit="1"/>
    </xf>
    <xf numFmtId="177" fontId="15" fillId="0" borderId="42" xfId="15" quotePrefix="1" applyNumberFormat="1" applyFont="1" applyFill="1" applyBorder="1" applyAlignment="1">
      <alignment horizontal="right" vertical="center" shrinkToFit="1"/>
    </xf>
    <xf numFmtId="41" fontId="15" fillId="0" borderId="52" xfId="15" quotePrefix="1" applyNumberFormat="1" applyFont="1" applyFill="1" applyBorder="1" applyAlignment="1">
      <alignment horizontal="right" vertical="center" shrinkToFit="1"/>
    </xf>
    <xf numFmtId="41" fontId="15" fillId="0" borderId="0" xfId="15" quotePrefix="1" applyNumberFormat="1" applyFont="1" applyFill="1" applyBorder="1" applyAlignment="1">
      <alignment horizontal="right" vertical="center" shrinkToFit="1"/>
    </xf>
    <xf numFmtId="177" fontId="15" fillId="0" borderId="46" xfId="15" applyNumberFormat="1" applyFont="1" applyFill="1" applyBorder="1" applyAlignment="1">
      <alignment horizontal="right" vertical="center" shrinkToFit="1"/>
    </xf>
    <xf numFmtId="177" fontId="15" fillId="0" borderId="3" xfId="15" applyNumberFormat="1" applyFont="1" applyFill="1" applyBorder="1" applyAlignment="1">
      <alignment horizontal="right" vertical="center" shrinkToFit="1"/>
    </xf>
    <xf numFmtId="177" fontId="15" fillId="0" borderId="73" xfId="15" applyNumberFormat="1" applyFont="1" applyFill="1" applyBorder="1" applyAlignment="1">
      <alignment horizontal="right" vertical="center" shrinkToFit="1"/>
    </xf>
    <xf numFmtId="177" fontId="15" fillId="0" borderId="73" xfId="15" quotePrefix="1" applyNumberFormat="1" applyFont="1" applyFill="1" applyBorder="1" applyAlignment="1">
      <alignment horizontal="right" vertical="center" shrinkToFit="1"/>
    </xf>
    <xf numFmtId="0" fontId="14" fillId="0" borderId="58" xfId="15" applyFont="1" applyBorder="1" applyAlignment="1">
      <alignment horizontal="center" vertical="center"/>
    </xf>
    <xf numFmtId="0" fontId="14" fillId="0" borderId="59" xfId="15" applyFont="1" applyBorder="1" applyAlignment="1">
      <alignment horizontal="center" vertical="center"/>
    </xf>
    <xf numFmtId="0" fontId="14" fillId="0" borderId="60" xfId="15" applyFont="1" applyBorder="1" applyAlignment="1">
      <alignment horizontal="center" vertical="center"/>
    </xf>
    <xf numFmtId="0" fontId="14" fillId="0" borderId="61" xfId="15" applyFont="1" applyBorder="1" applyAlignment="1">
      <alignment horizontal="center" vertical="center"/>
    </xf>
    <xf numFmtId="0" fontId="14" fillId="0" borderId="80" xfId="15" applyFont="1" applyBorder="1" applyAlignment="1">
      <alignment horizontal="center" vertical="center"/>
    </xf>
    <xf numFmtId="0" fontId="14" fillId="0" borderId="81" xfId="15" applyFont="1" applyBorder="1" applyAlignment="1">
      <alignment horizontal="center" vertical="center"/>
    </xf>
    <xf numFmtId="0" fontId="14" fillId="0" borderId="82" xfId="15" applyFont="1" applyBorder="1" applyAlignment="1">
      <alignment horizontal="center" vertical="center"/>
    </xf>
    <xf numFmtId="0" fontId="14" fillId="0" borderId="83" xfId="15" applyFont="1" applyBorder="1" applyAlignment="1">
      <alignment horizontal="center" vertical="center"/>
    </xf>
    <xf numFmtId="0" fontId="0" fillId="0" borderId="42" xfId="0" applyFont="1" applyFill="1" applyBorder="1" applyAlignment="1">
      <alignment horizontal="right" vertical="center" shrinkToFit="1"/>
    </xf>
    <xf numFmtId="177" fontId="15" fillId="0" borderId="68" xfId="15" applyNumberFormat="1" applyFont="1" applyFill="1" applyBorder="1" applyAlignment="1">
      <alignment horizontal="right" vertical="center" shrinkToFit="1"/>
    </xf>
    <xf numFmtId="177" fontId="15" fillId="0" borderId="70" xfId="15" applyNumberFormat="1" applyFont="1" applyFill="1" applyBorder="1" applyAlignment="1">
      <alignment horizontal="right" vertical="center" shrinkToFit="1"/>
    </xf>
    <xf numFmtId="177" fontId="15" fillId="0" borderId="71" xfId="15" applyNumberFormat="1" applyFont="1" applyFill="1" applyBorder="1" applyAlignment="1">
      <alignment horizontal="right" vertical="center" shrinkToFit="1"/>
    </xf>
    <xf numFmtId="0" fontId="14" fillId="0" borderId="74" xfId="15" applyFont="1" applyBorder="1" applyAlignment="1">
      <alignment horizontal="center" vertical="center"/>
    </xf>
    <xf numFmtId="0" fontId="14" fillId="0" borderId="75" xfId="15" applyFont="1" applyBorder="1" applyAlignment="1">
      <alignment horizontal="center" vertical="center"/>
    </xf>
    <xf numFmtId="177" fontId="15" fillId="0" borderId="67" xfId="15" applyNumberFormat="1" applyFont="1" applyFill="1" applyBorder="1" applyAlignment="1">
      <alignment horizontal="right" vertical="center" shrinkToFit="1"/>
    </xf>
    <xf numFmtId="177" fontId="15" fillId="0" borderId="79" xfId="15" applyNumberFormat="1" applyFont="1" applyFill="1" applyBorder="1" applyAlignment="1">
      <alignment horizontal="right" vertical="center" shrinkToFit="1"/>
    </xf>
    <xf numFmtId="0" fontId="14" fillId="0" borderId="62" xfId="15" applyFont="1" applyBorder="1" applyAlignment="1">
      <alignment horizontal="center" vertical="center" shrinkToFit="1"/>
    </xf>
    <xf numFmtId="0" fontId="14" fillId="0" borderId="40" xfId="15" applyFont="1" applyBorder="1" applyAlignment="1">
      <alignment horizontal="center" vertical="center" shrinkToFit="1"/>
    </xf>
    <xf numFmtId="0" fontId="14" fillId="0" borderId="63" xfId="15" applyFont="1" applyBorder="1" applyAlignment="1">
      <alignment horizontal="center" vertical="center" shrinkToFit="1"/>
    </xf>
    <xf numFmtId="0" fontId="14" fillId="0" borderId="64" xfId="15" applyFont="1" applyBorder="1" applyAlignment="1">
      <alignment horizontal="center" vertical="center" shrinkToFit="1"/>
    </xf>
    <xf numFmtId="0" fontId="14" fillId="0" borderId="1" xfId="15" applyFont="1" applyBorder="1" applyAlignment="1">
      <alignment horizontal="center" vertical="center" shrinkToFit="1"/>
    </xf>
    <xf numFmtId="0" fontId="14" fillId="0" borderId="65" xfId="15" applyFont="1" applyBorder="1" applyAlignment="1">
      <alignment horizontal="center" vertical="center" shrinkToFit="1"/>
    </xf>
    <xf numFmtId="0" fontId="1" fillId="0" borderId="0" xfId="15" applyBorder="1" applyAlignment="1">
      <alignment horizontal="left" vertical="center"/>
    </xf>
    <xf numFmtId="0" fontId="1" fillId="0" borderId="0" xfId="15" applyAlignment="1">
      <alignment horizontal="right" vertical="center"/>
    </xf>
    <xf numFmtId="0" fontId="14" fillId="0" borderId="2" xfId="15" applyFont="1" applyBorder="1" applyAlignment="1">
      <alignment horizontal="distributed" vertical="center" indent="2"/>
    </xf>
    <xf numFmtId="0" fontId="14" fillId="0" borderId="0" xfId="15" applyFont="1" applyBorder="1" applyAlignment="1">
      <alignment horizontal="distributed" vertical="center" indent="2"/>
    </xf>
    <xf numFmtId="0" fontId="14" fillId="0" borderId="1" xfId="15" applyFont="1" applyBorder="1" applyAlignment="1">
      <alignment horizontal="distributed" vertical="center" indent="2"/>
    </xf>
    <xf numFmtId="0" fontId="14" fillId="0" borderId="43" xfId="15" applyFont="1" applyBorder="1" applyAlignment="1">
      <alignment horizontal="center" vertical="center"/>
    </xf>
    <xf numFmtId="0" fontId="14" fillId="0" borderId="44" xfId="15" applyFont="1" applyBorder="1" applyAlignment="1">
      <alignment horizontal="center" vertical="center"/>
    </xf>
    <xf numFmtId="0" fontId="14" fillId="0" borderId="44" xfId="15" applyFont="1" applyBorder="1" applyAlignment="1">
      <alignment vertical="center"/>
    </xf>
    <xf numFmtId="0" fontId="14" fillId="0" borderId="53" xfId="15" applyFont="1" applyBorder="1" applyAlignment="1">
      <alignment vertical="center"/>
    </xf>
    <xf numFmtId="0" fontId="14" fillId="0" borderId="54" xfId="15" applyFont="1" applyBorder="1" applyAlignment="1">
      <alignment horizontal="center" vertical="center" wrapText="1"/>
    </xf>
    <xf numFmtId="0" fontId="14" fillId="0" borderId="55" xfId="15" applyFont="1" applyBorder="1" applyAlignment="1">
      <alignment horizontal="center" vertical="center" wrapText="1"/>
    </xf>
    <xf numFmtId="0" fontId="14" fillId="0" borderId="55" xfId="15" applyFont="1" applyBorder="1" applyAlignment="1">
      <alignment vertical="center"/>
    </xf>
    <xf numFmtId="0" fontId="14" fillId="0" borderId="56" xfId="15" applyFont="1" applyBorder="1" applyAlignment="1">
      <alignment vertical="center"/>
    </xf>
    <xf numFmtId="0" fontId="14" fillId="0" borderId="52" xfId="15" applyFont="1" applyBorder="1" applyAlignment="1">
      <alignment horizontal="center" vertical="center" wrapText="1"/>
    </xf>
    <xf numFmtId="0" fontId="14" fillId="0" borderId="0" xfId="15" applyFont="1" applyBorder="1" applyAlignment="1">
      <alignment horizontal="center" vertical="center" wrapText="1"/>
    </xf>
    <xf numFmtId="0" fontId="14" fillId="0" borderId="0" xfId="15" applyFont="1" applyBorder="1" applyAlignment="1">
      <alignment vertical="center"/>
    </xf>
    <xf numFmtId="0" fontId="14" fillId="0" borderId="51" xfId="15" applyFont="1" applyBorder="1" applyAlignment="1">
      <alignment vertical="center"/>
    </xf>
    <xf numFmtId="0" fontId="14" fillId="0" borderId="1" xfId="15" applyFont="1" applyBorder="1" applyAlignment="1">
      <alignment horizontal="center" vertical="center" wrapText="1"/>
    </xf>
    <xf numFmtId="0" fontId="14" fillId="0" borderId="1" xfId="15" applyFont="1" applyBorder="1" applyAlignment="1">
      <alignment vertical="center"/>
    </xf>
    <xf numFmtId="0" fontId="14" fillId="0" borderId="57" xfId="15" applyFont="1" applyBorder="1" applyAlignment="1">
      <alignment vertical="center"/>
    </xf>
    <xf numFmtId="0" fontId="14" fillId="0" borderId="52" xfId="15" applyFont="1" applyBorder="1" applyAlignment="1">
      <alignment vertical="center"/>
    </xf>
    <xf numFmtId="0" fontId="3" fillId="0" borderId="1" xfId="15" applyFont="1" applyBorder="1" applyAlignment="1">
      <alignment horizontal="right" vertical="center"/>
    </xf>
    <xf numFmtId="0" fontId="14" fillId="0" borderId="39" xfId="15" applyFont="1" applyBorder="1" applyAlignment="1">
      <alignment horizontal="center" vertical="center" shrinkToFit="1"/>
    </xf>
    <xf numFmtId="0" fontId="14" fillId="0" borderId="66" xfId="15" applyFont="1" applyBorder="1" applyAlignment="1">
      <alignment horizontal="center" vertical="center" shrinkToFit="1"/>
    </xf>
    <xf numFmtId="0" fontId="14" fillId="0" borderId="41" xfId="15" applyFont="1" applyBorder="1" applyAlignment="1">
      <alignment horizontal="center" vertical="center" shrinkToFit="1"/>
    </xf>
    <xf numFmtId="0" fontId="14" fillId="0" borderId="57" xfId="15" applyFont="1" applyBorder="1" applyAlignment="1">
      <alignment horizontal="center" vertical="center" shrinkToFit="1"/>
    </xf>
    <xf numFmtId="0" fontId="14" fillId="0" borderId="56" xfId="15" applyFont="1" applyBorder="1" applyAlignment="1">
      <alignment horizontal="center" vertical="center"/>
    </xf>
    <xf numFmtId="0" fontId="14" fillId="0" borderId="51" xfId="15" applyFont="1" applyBorder="1" applyAlignment="1">
      <alignment horizontal="center" vertical="center"/>
    </xf>
    <xf numFmtId="177" fontId="15" fillId="0" borderId="69" xfId="15" quotePrefix="1" applyNumberFormat="1" applyFont="1" applyFill="1" applyBorder="1" applyAlignment="1">
      <alignment horizontal="right" vertical="center" shrinkToFit="1"/>
    </xf>
    <xf numFmtId="177" fontId="15" fillId="0" borderId="70" xfId="15" quotePrefix="1" applyNumberFormat="1" applyFont="1" applyFill="1" applyBorder="1" applyAlignment="1">
      <alignment horizontal="right" vertical="center" shrinkToFit="1"/>
    </xf>
    <xf numFmtId="0" fontId="15" fillId="0" borderId="70" xfId="15" applyFont="1" applyFill="1" applyBorder="1" applyAlignment="1">
      <alignment vertical="center"/>
    </xf>
    <xf numFmtId="0" fontId="15" fillId="0" borderId="71" xfId="15" applyFont="1" applyFill="1" applyBorder="1" applyAlignment="1">
      <alignment vertical="center"/>
    </xf>
    <xf numFmtId="41" fontId="15" fillId="0" borderId="69" xfId="15" quotePrefix="1" applyNumberFormat="1" applyFont="1" applyFill="1" applyBorder="1" applyAlignment="1">
      <alignment horizontal="right" vertical="center" shrinkToFit="1"/>
    </xf>
    <xf numFmtId="41" fontId="15" fillId="0" borderId="70" xfId="15" quotePrefix="1" applyNumberFormat="1" applyFont="1" applyFill="1" applyBorder="1" applyAlignment="1">
      <alignment horizontal="right" vertical="center" shrinkToFit="1"/>
    </xf>
    <xf numFmtId="41" fontId="15" fillId="0" borderId="72" xfId="15" quotePrefix="1" applyNumberFormat="1" applyFont="1" applyFill="1" applyBorder="1" applyAlignment="1">
      <alignment horizontal="right" vertical="center" shrinkToFit="1"/>
    </xf>
    <xf numFmtId="41" fontId="15" fillId="0" borderId="68" xfId="15" quotePrefix="1" applyNumberFormat="1" applyFont="1" applyFill="1" applyBorder="1" applyAlignment="1">
      <alignment horizontal="right" vertical="center" shrinkToFit="1"/>
    </xf>
    <xf numFmtId="41" fontId="15" fillId="0" borderId="32" xfId="15" applyNumberFormat="1" applyFont="1" applyFill="1" applyBorder="1" applyAlignment="1">
      <alignment horizontal="right" vertical="center" shrinkToFit="1"/>
    </xf>
    <xf numFmtId="41" fontId="15" fillId="0" borderId="3" xfId="15" applyNumberFormat="1" applyFont="1" applyFill="1" applyBorder="1" applyAlignment="1">
      <alignment horizontal="right" vertical="center" shrinkToFit="1"/>
    </xf>
    <xf numFmtId="41" fontId="15" fillId="0" borderId="73" xfId="15" applyNumberFormat="1" applyFont="1" applyFill="1" applyBorder="1" applyAlignment="1">
      <alignment horizontal="right" vertical="center" shrinkToFit="1"/>
    </xf>
    <xf numFmtId="41" fontId="15" fillId="0" borderId="67" xfId="15" applyNumberFormat="1" applyFont="1" applyFill="1" applyBorder="1" applyAlignment="1">
      <alignment horizontal="right" vertical="center" shrinkToFit="1"/>
    </xf>
    <xf numFmtId="41" fontId="15" fillId="0" borderId="79" xfId="15" quotePrefix="1" applyNumberFormat="1" applyFont="1" applyFill="1" applyBorder="1" applyAlignment="1">
      <alignment horizontal="right" vertical="center" shrinkToFit="1"/>
    </xf>
    <xf numFmtId="41" fontId="15" fillId="0" borderId="87" xfId="15" quotePrefix="1" applyNumberFormat="1" applyFont="1" applyFill="1" applyBorder="1" applyAlignment="1">
      <alignment horizontal="right" vertical="center" shrinkToFit="1"/>
    </xf>
    <xf numFmtId="41" fontId="15" fillId="0" borderId="88" xfId="15" quotePrefix="1" applyNumberFormat="1" applyFont="1" applyFill="1" applyBorder="1" applyAlignment="1">
      <alignment horizontal="right" vertical="center" shrinkToFit="1"/>
    </xf>
    <xf numFmtId="41" fontId="15" fillId="0" borderId="71" xfId="15" quotePrefix="1" applyNumberFormat="1" applyFont="1" applyFill="1" applyBorder="1" applyAlignment="1">
      <alignment horizontal="right" vertical="center" shrinkToFit="1"/>
    </xf>
    <xf numFmtId="41" fontId="15" fillId="0" borderId="52" xfId="15" applyNumberFormat="1" applyFont="1" applyFill="1" applyBorder="1" applyAlignment="1">
      <alignment horizontal="right" vertical="center" shrinkToFit="1"/>
    </xf>
    <xf numFmtId="41" fontId="15" fillId="0" borderId="0" xfId="15" applyNumberFormat="1" applyFont="1" applyFill="1" applyBorder="1" applyAlignment="1">
      <alignment horizontal="right" vertical="center" shrinkToFit="1"/>
    </xf>
    <xf numFmtId="41" fontId="15" fillId="0" borderId="51" xfId="15" applyNumberFormat="1" applyFont="1" applyFill="1" applyBorder="1" applyAlignment="1">
      <alignment horizontal="right" vertical="center" shrinkToFit="1"/>
    </xf>
    <xf numFmtId="41" fontId="15" fillId="0" borderId="58" xfId="15" applyNumberFormat="1" applyFont="1" applyFill="1" applyBorder="1" applyAlignment="1">
      <alignment horizontal="right" vertical="center" shrinkToFit="1"/>
    </xf>
    <xf numFmtId="41" fontId="15" fillId="0" borderId="63" xfId="15" applyNumberFormat="1" applyFont="1" applyFill="1" applyBorder="1" applyAlignment="1">
      <alignment horizontal="right" vertical="center" shrinkToFit="1"/>
    </xf>
    <xf numFmtId="41" fontId="15" fillId="0" borderId="59" xfId="15" applyNumberFormat="1" applyFont="1" applyFill="1" applyBorder="1" applyAlignment="1">
      <alignment horizontal="right" vertical="center" shrinkToFit="1"/>
    </xf>
    <xf numFmtId="41" fontId="15" fillId="0" borderId="39" xfId="15" applyNumberFormat="1" applyFont="1" applyFill="1" applyBorder="1" applyAlignment="1">
      <alignment horizontal="right" vertical="center" shrinkToFit="1"/>
    </xf>
    <xf numFmtId="41" fontId="15" fillId="0" borderId="50" xfId="15" applyNumberFormat="1" applyFont="1" applyFill="1" applyBorder="1" applyAlignment="1">
      <alignment horizontal="right" vertical="center" shrinkToFit="1"/>
    </xf>
    <xf numFmtId="41" fontId="15" fillId="0" borderId="47" xfId="15" applyNumberFormat="1" applyFont="1" applyFill="1" applyBorder="1" applyAlignment="1">
      <alignment horizontal="right" vertical="center" shrinkToFit="1"/>
    </xf>
    <xf numFmtId="41" fontId="15" fillId="0" borderId="40" xfId="15" applyNumberFormat="1" applyFont="1" applyFill="1" applyBorder="1" applyAlignment="1">
      <alignment horizontal="right" vertical="center" shrinkToFit="1"/>
    </xf>
    <xf numFmtId="41" fontId="15" fillId="0" borderId="66" xfId="15" applyNumberFormat="1" applyFont="1" applyFill="1" applyBorder="1" applyAlignment="1">
      <alignment horizontal="right" vertical="center" shrinkToFit="1"/>
    </xf>
    <xf numFmtId="41" fontId="15" fillId="0" borderId="74" xfId="15" applyNumberFormat="1" applyFont="1" applyFill="1" applyBorder="1" applyAlignment="1">
      <alignment horizontal="right" vertical="center" shrinkToFit="1"/>
    </xf>
    <xf numFmtId="41" fontId="15" fillId="0" borderId="51" xfId="15" quotePrefix="1" applyNumberFormat="1" applyFont="1" applyFill="1" applyBorder="1" applyAlignment="1">
      <alignment horizontal="right" vertical="center" shrinkToFit="1"/>
    </xf>
    <xf numFmtId="41" fontId="15" fillId="0" borderId="76" xfId="15" applyNumberFormat="1" applyFont="1" applyFill="1" applyBorder="1" applyAlignment="1">
      <alignment horizontal="right" vertical="center" shrinkToFit="1"/>
    </xf>
    <xf numFmtId="41" fontId="15" fillId="0" borderId="77" xfId="15" applyNumberFormat="1" applyFont="1" applyFill="1" applyBorder="1" applyAlignment="1">
      <alignment horizontal="right" vertical="center" shrinkToFit="1"/>
    </xf>
    <xf numFmtId="41" fontId="15" fillId="0" borderId="89" xfId="15" applyNumberFormat="1" applyFont="1" applyFill="1" applyBorder="1" applyAlignment="1">
      <alignment horizontal="right" vertical="center" shrinkToFit="1"/>
    </xf>
    <xf numFmtId="41" fontId="15" fillId="0" borderId="78" xfId="15" applyNumberFormat="1" applyFont="1" applyFill="1" applyBorder="1" applyAlignment="1">
      <alignment horizontal="right" vertical="center" shrinkToFit="1"/>
    </xf>
    <xf numFmtId="41" fontId="15" fillId="0" borderId="90" xfId="15" applyNumberFormat="1" applyFont="1" applyFill="1" applyBorder="1" applyAlignment="1">
      <alignment horizontal="right" vertical="center" shrinkToFit="1"/>
    </xf>
    <xf numFmtId="41" fontId="15" fillId="0" borderId="13" xfId="15" applyNumberFormat="1" applyFont="1" applyFill="1" applyBorder="1" applyAlignment="1">
      <alignment horizontal="right" vertical="center" shrinkToFit="1"/>
    </xf>
    <xf numFmtId="41" fontId="15" fillId="0" borderId="2" xfId="15" applyNumberFormat="1" applyFont="1" applyFill="1" applyBorder="1" applyAlignment="1">
      <alignment horizontal="right" vertical="center" shrinkToFit="1"/>
    </xf>
    <xf numFmtId="41" fontId="15" fillId="0" borderId="10" xfId="15" applyNumberFormat="1" applyFont="1" applyFill="1" applyBorder="1" applyAlignment="1">
      <alignment horizontal="right" vertical="center" shrinkToFit="1"/>
    </xf>
    <xf numFmtId="41" fontId="15" fillId="0" borderId="12" xfId="15" applyNumberFormat="1" applyFont="1" applyFill="1" applyBorder="1" applyAlignment="1">
      <alignment horizontal="right" vertical="center" shrinkToFit="1"/>
    </xf>
    <xf numFmtId="41" fontId="15" fillId="0" borderId="86" xfId="15" quotePrefix="1" applyNumberFormat="1" applyFont="1" applyFill="1" applyBorder="1" applyAlignment="1">
      <alignment horizontal="right" vertical="center" shrinkToFit="1"/>
    </xf>
    <xf numFmtId="0" fontId="7" fillId="0" borderId="1" xfId="15" applyFont="1" applyBorder="1" applyAlignment="1">
      <alignment horizontal="right" vertical="center"/>
    </xf>
    <xf numFmtId="0" fontId="14" fillId="0" borderId="85" xfId="15" applyFont="1" applyFill="1" applyBorder="1" applyAlignment="1">
      <alignment horizontal="center" vertical="center" shrinkToFit="1"/>
    </xf>
    <xf numFmtId="0" fontId="14" fillId="0" borderId="2" xfId="15" applyFont="1" applyFill="1" applyBorder="1" applyAlignment="1">
      <alignment horizontal="center" vertical="center" shrinkToFit="1"/>
    </xf>
    <xf numFmtId="0" fontId="14" fillId="0" borderId="52" xfId="15" applyFont="1" applyFill="1" applyBorder="1" applyAlignment="1">
      <alignment horizontal="center" vertical="center" shrinkToFit="1"/>
    </xf>
    <xf numFmtId="0" fontId="14" fillId="0" borderId="54" xfId="15" applyFont="1" applyFill="1" applyBorder="1" applyAlignment="1">
      <alignment horizontal="center" vertical="center"/>
    </xf>
    <xf numFmtId="0" fontId="14" fillId="0" borderId="55" xfId="15" applyFont="1" applyFill="1" applyBorder="1" applyAlignment="1">
      <alignment horizontal="center" vertical="center"/>
    </xf>
    <xf numFmtId="0" fontId="14" fillId="0" borderId="56" xfId="15" applyFont="1" applyFill="1" applyBorder="1" applyAlignment="1">
      <alignment horizontal="center" vertical="center"/>
    </xf>
    <xf numFmtId="0" fontId="14" fillId="0" borderId="52" xfId="15" applyFont="1" applyFill="1" applyBorder="1" applyAlignment="1">
      <alignment horizontal="center" vertical="center"/>
    </xf>
    <xf numFmtId="0" fontId="14" fillId="0" borderId="51" xfId="15" applyFont="1" applyFill="1" applyBorder="1" applyAlignment="1">
      <alignment horizontal="center" vertical="center"/>
    </xf>
    <xf numFmtId="0" fontId="14" fillId="0" borderId="54" xfId="15" applyFont="1" applyFill="1" applyBorder="1" applyAlignment="1">
      <alignment horizontal="center" vertical="center" wrapText="1"/>
    </xf>
    <xf numFmtId="0" fontId="14" fillId="0" borderId="55" xfId="15" applyFont="1" applyFill="1" applyBorder="1" applyAlignment="1">
      <alignment horizontal="center" vertical="center" wrapText="1"/>
    </xf>
    <xf numFmtId="0" fontId="14" fillId="0" borderId="56" xfId="15" applyFont="1" applyFill="1" applyBorder="1" applyAlignment="1">
      <alignment horizontal="center" vertical="center" wrapText="1"/>
    </xf>
    <xf numFmtId="0" fontId="14" fillId="0" borderId="52" xfId="15" applyFont="1" applyFill="1" applyBorder="1" applyAlignment="1">
      <alignment horizontal="center" vertical="center" wrapText="1"/>
    </xf>
    <xf numFmtId="0" fontId="14" fillId="0" borderId="0" xfId="15" applyFont="1" applyFill="1" applyBorder="1" applyAlignment="1">
      <alignment horizontal="center" vertical="center" wrapText="1"/>
    </xf>
    <xf numFmtId="0" fontId="14" fillId="0" borderId="51" xfId="15" applyFont="1" applyFill="1" applyBorder="1" applyAlignment="1">
      <alignment horizontal="center" vertical="center" wrapText="1"/>
    </xf>
    <xf numFmtId="41" fontId="15" fillId="0" borderId="62" xfId="15" applyNumberFormat="1" applyFont="1" applyFill="1" applyBorder="1" applyAlignment="1">
      <alignment horizontal="right" vertical="center" shrinkToFit="1"/>
    </xf>
    <xf numFmtId="41" fontId="15" fillId="0" borderId="41" xfId="15" applyNumberFormat="1" applyFont="1" applyFill="1" applyBorder="1" applyAlignment="1">
      <alignment horizontal="right" vertical="center" shrinkToFit="1"/>
    </xf>
    <xf numFmtId="41" fontId="15" fillId="0" borderId="75" xfId="15" applyNumberFormat="1" applyFont="1" applyFill="1" applyBorder="1" applyAlignment="1">
      <alignment horizontal="right" vertical="center" shrinkToFit="1"/>
    </xf>
    <xf numFmtId="41" fontId="15" fillId="0" borderId="64" xfId="15" applyNumberFormat="1" applyFont="1" applyFill="1" applyBorder="1" applyAlignment="1">
      <alignment horizontal="right" vertical="center" shrinkToFit="1"/>
    </xf>
    <xf numFmtId="41" fontId="15" fillId="0" borderId="1" xfId="15" applyNumberFormat="1" applyFont="1" applyFill="1" applyBorder="1" applyAlignment="1">
      <alignment horizontal="right" vertical="center" shrinkToFit="1"/>
    </xf>
    <xf numFmtId="41" fontId="15" fillId="0" borderId="57" xfId="15" applyNumberFormat="1" applyFont="1" applyFill="1" applyBorder="1" applyAlignment="1">
      <alignment horizontal="right" vertical="center" shrinkToFit="1"/>
    </xf>
    <xf numFmtId="41" fontId="15" fillId="0" borderId="84" xfId="15" applyNumberFormat="1" applyFont="1" applyFill="1" applyBorder="1" applyAlignment="1">
      <alignment horizontal="right" vertical="center" shrinkToFit="1"/>
    </xf>
    <xf numFmtId="41" fontId="15" fillId="0" borderId="72" xfId="15" applyNumberFormat="1" applyFont="1" applyFill="1" applyBorder="1" applyAlignment="1">
      <alignment horizontal="right" vertical="center" shrinkToFit="1"/>
    </xf>
    <xf numFmtId="41" fontId="15" fillId="0" borderId="0" xfId="6" applyNumberFormat="1" applyFont="1" applyFill="1" applyBorder="1" applyAlignment="1">
      <alignment horizontal="right" vertical="center" shrinkToFit="1"/>
    </xf>
    <xf numFmtId="41" fontId="15" fillId="0" borderId="50" xfId="6" applyNumberFormat="1" applyFont="1" applyFill="1" applyBorder="1" applyAlignment="1">
      <alignment horizontal="right" vertical="center" shrinkToFit="1"/>
    </xf>
    <xf numFmtId="41" fontId="15" fillId="0" borderId="3" xfId="6" applyNumberFormat="1" applyFont="1" applyFill="1" applyBorder="1" applyAlignment="1">
      <alignment horizontal="right" vertical="center" shrinkToFit="1"/>
    </xf>
    <xf numFmtId="41" fontId="15" fillId="0" borderId="49" xfId="6" applyNumberFormat="1" applyFont="1" applyFill="1" applyBorder="1" applyAlignment="1">
      <alignment horizontal="right" vertical="center" shrinkToFit="1"/>
    </xf>
    <xf numFmtId="41" fontId="15" fillId="0" borderId="73" xfId="6" applyNumberFormat="1" applyFont="1" applyFill="1" applyBorder="1" applyAlignment="1">
      <alignment horizontal="right" vertical="center" shrinkToFit="1"/>
    </xf>
    <xf numFmtId="0" fontId="8" fillId="0" borderId="0" xfId="15" applyFont="1" applyAlignment="1">
      <alignment vertical="center" wrapText="1"/>
    </xf>
    <xf numFmtId="0" fontId="0" fillId="0" borderId="0" xfId="0" applyAlignment="1">
      <alignment vertical="center" wrapText="1"/>
    </xf>
    <xf numFmtId="0" fontId="14" fillId="0" borderId="40" xfId="15" applyFont="1" applyBorder="1" applyAlignment="1">
      <alignment horizontal="center" vertical="center"/>
    </xf>
    <xf numFmtId="0" fontId="14" fillId="0" borderId="3" xfId="15" applyFont="1" applyBorder="1" applyAlignment="1">
      <alignment horizontal="center" vertical="center"/>
    </xf>
    <xf numFmtId="41" fontId="15" fillId="0" borderId="52" xfId="6" applyNumberFormat="1" applyFont="1" applyFill="1" applyBorder="1" applyAlignment="1">
      <alignment horizontal="right" vertical="center" shrinkToFit="1"/>
    </xf>
    <xf numFmtId="41" fontId="15" fillId="0" borderId="31" xfId="6" applyNumberFormat="1" applyFont="1" applyFill="1" applyBorder="1" applyAlignment="1">
      <alignment horizontal="right" vertical="center" shrinkToFit="1"/>
    </xf>
    <xf numFmtId="41" fontId="15" fillId="0" borderId="45" xfId="6" applyNumberFormat="1" applyFont="1" applyFill="1" applyBorder="1" applyAlignment="1">
      <alignment horizontal="right" vertical="center" shrinkToFit="1"/>
    </xf>
    <xf numFmtId="41" fontId="15" fillId="0" borderId="46" xfId="6" applyNumberFormat="1" applyFont="1" applyFill="1" applyBorder="1" applyAlignment="1">
      <alignment horizontal="right" vertical="center" shrinkToFit="1"/>
    </xf>
    <xf numFmtId="41" fontId="15" fillId="0" borderId="51" xfId="6" applyNumberFormat="1" applyFont="1" applyFill="1" applyBorder="1" applyAlignment="1">
      <alignment horizontal="right" vertical="center" shrinkToFit="1"/>
    </xf>
    <xf numFmtId="0" fontId="14" fillId="0" borderId="39" xfId="15" applyFont="1" applyBorder="1" applyAlignment="1">
      <alignment horizontal="distributed" vertical="center"/>
    </xf>
    <xf numFmtId="0" fontId="14" fillId="0" borderId="40" xfId="15" applyFont="1" applyBorder="1" applyAlignment="1">
      <alignment horizontal="distributed" vertical="center"/>
    </xf>
    <xf numFmtId="0" fontId="14" fillId="0" borderId="66" xfId="15" applyFont="1" applyBorder="1" applyAlignment="1">
      <alignment horizontal="distributed" vertical="center"/>
    </xf>
    <xf numFmtId="41" fontId="15" fillId="0" borderId="33" xfId="6" applyNumberFormat="1" applyFont="1" applyFill="1" applyBorder="1" applyAlignment="1">
      <alignment horizontal="right" vertical="center" shrinkToFit="1"/>
    </xf>
    <xf numFmtId="0" fontId="14" fillId="0" borderId="33" xfId="15" applyFont="1" applyBorder="1" applyAlignment="1">
      <alignment horizontal="left" vertical="center" shrinkToFit="1"/>
    </xf>
    <xf numFmtId="0" fontId="14" fillId="0" borderId="0" xfId="15" applyFont="1" applyBorder="1" applyAlignment="1">
      <alignment horizontal="left" vertical="center" shrinkToFit="1"/>
    </xf>
    <xf numFmtId="0" fontId="14" fillId="0" borderId="51" xfId="15" applyFont="1" applyBorder="1" applyAlignment="1">
      <alignment horizontal="left" vertical="center" shrinkToFit="1"/>
    </xf>
    <xf numFmtId="0" fontId="15" fillId="0" borderId="47" xfId="15" applyFont="1" applyFill="1" applyBorder="1" applyAlignment="1">
      <alignment horizontal="right" vertical="center"/>
    </xf>
    <xf numFmtId="41" fontId="15" fillId="0" borderId="47" xfId="6" applyNumberFormat="1" applyFont="1" applyFill="1" applyBorder="1" applyAlignment="1">
      <alignment horizontal="right" vertical="center" shrinkToFit="1"/>
    </xf>
    <xf numFmtId="41" fontId="15" fillId="0" borderId="48" xfId="6" applyNumberFormat="1" applyFont="1" applyFill="1" applyBorder="1" applyAlignment="1">
      <alignment horizontal="right" vertical="center" shrinkToFit="1"/>
    </xf>
    <xf numFmtId="0" fontId="14" fillId="0" borderId="1" xfId="15" applyFont="1" applyBorder="1" applyAlignment="1">
      <alignment horizontal="right" vertical="center"/>
    </xf>
    <xf numFmtId="41" fontId="15" fillId="0" borderId="65" xfId="6" applyNumberFormat="1" applyFont="1" applyFill="1" applyBorder="1" applyAlignment="1">
      <alignment horizontal="right" vertical="center" shrinkToFit="1"/>
    </xf>
    <xf numFmtId="41" fontId="15" fillId="0" borderId="61" xfId="6" applyNumberFormat="1" applyFont="1" applyFill="1" applyBorder="1" applyAlignment="1">
      <alignment horizontal="right" vertical="center" shrinkToFit="1"/>
    </xf>
    <xf numFmtId="41" fontId="15" fillId="0" borderId="41" xfId="6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right" vertical="center" shrinkToFit="1"/>
    </xf>
    <xf numFmtId="0" fontId="0" fillId="0" borderId="51" xfId="0" applyFill="1" applyBorder="1" applyAlignment="1">
      <alignment horizontal="right" vertical="center" shrinkToFit="1"/>
    </xf>
    <xf numFmtId="0" fontId="14" fillId="0" borderId="33" xfId="15" applyFont="1" applyBorder="1" applyAlignment="1">
      <alignment horizontal="distributed" vertical="center"/>
    </xf>
    <xf numFmtId="0" fontId="14" fillId="0" borderId="0" xfId="15" applyFont="1" applyBorder="1" applyAlignment="1">
      <alignment horizontal="distributed" vertical="center"/>
    </xf>
    <xf numFmtId="0" fontId="14" fillId="0" borderId="51" xfId="15" applyFont="1" applyBorder="1" applyAlignment="1">
      <alignment horizontal="distributed" vertical="center"/>
    </xf>
    <xf numFmtId="0" fontId="14" fillId="0" borderId="46" xfId="15" applyFont="1" applyBorder="1" applyAlignment="1">
      <alignment horizontal="left" vertical="center" shrinkToFit="1"/>
    </xf>
    <xf numFmtId="0" fontId="14" fillId="0" borderId="3" xfId="15" applyFont="1" applyBorder="1" applyAlignment="1">
      <alignment horizontal="left" vertical="center" shrinkToFit="1"/>
    </xf>
    <xf numFmtId="0" fontId="14" fillId="0" borderId="73" xfId="15" applyFont="1" applyBorder="1" applyAlignment="1">
      <alignment horizontal="left" vertical="center" shrinkToFit="1"/>
    </xf>
    <xf numFmtId="0" fontId="14" fillId="0" borderId="39" xfId="15" applyFont="1" applyBorder="1" applyAlignment="1">
      <alignment horizontal="left" vertical="center" shrinkToFit="1"/>
    </xf>
    <xf numFmtId="0" fontId="14" fillId="0" borderId="40" xfId="15" applyFont="1" applyBorder="1" applyAlignment="1">
      <alignment horizontal="left" vertical="center" shrinkToFit="1"/>
    </xf>
    <xf numFmtId="0" fontId="14" fillId="0" borderId="66" xfId="15" applyFont="1" applyBorder="1" applyAlignment="1">
      <alignment horizontal="left" vertical="center" shrinkToFit="1"/>
    </xf>
    <xf numFmtId="0" fontId="0" fillId="0" borderId="3" xfId="0" applyFont="1" applyFill="1" applyBorder="1" applyAlignment="1">
      <alignment horizontal="right" vertical="center" shrinkToFit="1"/>
    </xf>
    <xf numFmtId="0" fontId="0" fillId="0" borderId="73" xfId="0" applyFont="1" applyFill="1" applyBorder="1" applyAlignment="1">
      <alignment horizontal="right" vertical="center" shrinkToFit="1"/>
    </xf>
    <xf numFmtId="41" fontId="15" fillId="0" borderId="42" xfId="6" applyNumberFormat="1" applyFont="1" applyFill="1" applyBorder="1" applyAlignment="1">
      <alignment horizontal="right" vertical="center" shrinkToFit="1"/>
    </xf>
    <xf numFmtId="0" fontId="14" fillId="0" borderId="46" xfId="15" applyFont="1" applyBorder="1" applyAlignment="1">
      <alignment horizontal="distributed" vertical="center"/>
    </xf>
    <xf numFmtId="0" fontId="14" fillId="0" borderId="3" xfId="15" applyFont="1" applyBorder="1" applyAlignment="1">
      <alignment horizontal="distributed" vertical="center"/>
    </xf>
    <xf numFmtId="0" fontId="14" fillId="0" borderId="73" xfId="15" applyFont="1" applyBorder="1" applyAlignment="1">
      <alignment horizontal="distributed" vertical="center"/>
    </xf>
    <xf numFmtId="0" fontId="14" fillId="0" borderId="33" xfId="15" applyFont="1" applyBorder="1" applyAlignment="1">
      <alignment horizontal="center" vertical="center" shrinkToFit="1"/>
    </xf>
    <xf numFmtId="0" fontId="14" fillId="0" borderId="0" xfId="15" applyFont="1" applyBorder="1" applyAlignment="1">
      <alignment horizontal="center" vertical="center" shrinkToFit="1"/>
    </xf>
    <xf numFmtId="0" fontId="14" fillId="0" borderId="51" xfId="15" applyFont="1" applyBorder="1" applyAlignment="1">
      <alignment horizontal="center" vertical="center" shrinkToFit="1"/>
    </xf>
    <xf numFmtId="0" fontId="14" fillId="0" borderId="92" xfId="15" applyFont="1" applyBorder="1" applyAlignment="1">
      <alignment horizontal="center" vertical="center" shrinkToFit="1"/>
    </xf>
    <xf numFmtId="0" fontId="14" fillId="0" borderId="6" xfId="15" applyFont="1" applyBorder="1" applyAlignment="1">
      <alignment horizontal="center" vertical="center" shrinkToFit="1"/>
    </xf>
    <xf numFmtId="0" fontId="14" fillId="0" borderId="7" xfId="15" applyFont="1" applyBorder="1" applyAlignment="1">
      <alignment horizontal="center" vertical="center" shrinkToFit="1"/>
    </xf>
    <xf numFmtId="41" fontId="15" fillId="0" borderId="85" xfId="6" applyNumberFormat="1" applyFont="1" applyFill="1" applyBorder="1" applyAlignment="1">
      <alignment horizontal="right" vertical="center" shrinkToFit="1"/>
    </xf>
    <xf numFmtId="41" fontId="15" fillId="0" borderId="2" xfId="6" applyNumberFormat="1" applyFont="1" applyFill="1" applyBorder="1" applyAlignment="1">
      <alignment horizontal="right" vertical="center" shrinkToFit="1"/>
    </xf>
    <xf numFmtId="41" fontId="15" fillId="0" borderId="12" xfId="6" applyNumberFormat="1" applyFont="1" applyFill="1" applyBorder="1" applyAlignment="1">
      <alignment horizontal="right" vertical="center" shrinkToFit="1"/>
    </xf>
    <xf numFmtId="0" fontId="14" fillId="0" borderId="13" xfId="15" applyFont="1" applyBorder="1" applyAlignment="1">
      <alignment horizontal="distributed" vertical="center" wrapText="1"/>
    </xf>
    <xf numFmtId="0" fontId="14" fillId="0" borderId="2" xfId="15" applyFont="1" applyBorder="1" applyAlignment="1">
      <alignment horizontal="distributed" vertical="center" wrapText="1"/>
    </xf>
    <xf numFmtId="0" fontId="14" fillId="0" borderId="11" xfId="15" applyFont="1" applyBorder="1" applyAlignment="1">
      <alignment horizontal="distributed" vertical="center" wrapText="1"/>
    </xf>
    <xf numFmtId="0" fontId="14" fillId="0" borderId="2" xfId="15" applyFont="1" applyBorder="1" applyAlignment="1">
      <alignment horizontal="center" vertical="center"/>
    </xf>
    <xf numFmtId="0" fontId="14" fillId="0" borderId="11" xfId="15" applyFont="1" applyBorder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0" fontId="14" fillId="0" borderId="57" xfId="15" applyFont="1" applyBorder="1" applyAlignment="1">
      <alignment horizontal="center" vertical="center"/>
    </xf>
    <xf numFmtId="0" fontId="14" fillId="0" borderId="4" xfId="15" applyFont="1" applyBorder="1" applyAlignment="1">
      <alignment horizontal="center" vertical="center" shrinkToFit="1"/>
    </xf>
    <xf numFmtId="0" fontId="15" fillId="0" borderId="47" xfId="15" applyFont="1" applyFill="1" applyBorder="1" applyAlignment="1">
      <alignment horizontal="right" vertical="center" shrinkToFit="1"/>
    </xf>
    <xf numFmtId="41" fontId="15" fillId="0" borderId="76" xfId="6" applyNumberFormat="1" applyFont="1" applyFill="1" applyBorder="1" applyAlignment="1">
      <alignment horizontal="right" vertical="center" shrinkToFit="1"/>
    </xf>
    <xf numFmtId="41" fontId="15" fillId="0" borderId="77" xfId="6" applyNumberFormat="1" applyFont="1" applyFill="1" applyBorder="1" applyAlignment="1">
      <alignment horizontal="right" vertical="center" shrinkToFit="1"/>
    </xf>
    <xf numFmtId="41" fontId="15" fillId="0" borderId="78" xfId="6" applyNumberFormat="1" applyFont="1" applyFill="1" applyBorder="1" applyAlignment="1">
      <alignment horizontal="right" vertical="center" shrinkToFit="1"/>
    </xf>
    <xf numFmtId="0" fontId="14" fillId="0" borderId="70" xfId="15" applyFont="1" applyBorder="1" applyAlignment="1">
      <alignment horizontal="center" vertical="center"/>
    </xf>
    <xf numFmtId="0" fontId="14" fillId="0" borderId="68" xfId="15" applyFont="1" applyBorder="1" applyAlignment="1">
      <alignment horizontal="distributed" vertical="center" wrapText="1"/>
    </xf>
    <xf numFmtId="0" fontId="14" fillId="0" borderId="70" xfId="15" applyFont="1" applyBorder="1" applyAlignment="1">
      <alignment horizontal="distributed" vertical="center" wrapText="1"/>
    </xf>
    <xf numFmtId="0" fontId="14" fillId="0" borderId="71" xfId="15" applyFont="1" applyBorder="1" applyAlignment="1">
      <alignment horizontal="distributed" vertical="center" wrapText="1"/>
    </xf>
    <xf numFmtId="0" fontId="14" fillId="0" borderId="85" xfId="15" applyFont="1" applyBorder="1" applyAlignment="1">
      <alignment horizontal="center" vertical="center"/>
    </xf>
    <xf numFmtId="41" fontId="15" fillId="0" borderId="91" xfId="6" applyNumberFormat="1" applyFont="1" applyFill="1" applyBorder="1" applyAlignment="1">
      <alignment horizontal="right" vertical="center" shrinkToFit="1"/>
    </xf>
    <xf numFmtId="41" fontId="15" fillId="0" borderId="84" xfId="6" applyNumberFormat="1" applyFont="1" applyFill="1" applyBorder="1" applyAlignment="1">
      <alignment horizontal="right" vertical="center" shrinkToFit="1"/>
    </xf>
    <xf numFmtId="0" fontId="14" fillId="0" borderId="2" xfId="15" applyFont="1" applyBorder="1" applyAlignment="1">
      <alignment vertical="center"/>
    </xf>
    <xf numFmtId="0" fontId="14" fillId="0" borderId="10" xfId="15" applyFont="1" applyBorder="1" applyAlignment="1">
      <alignment horizontal="center" vertical="center"/>
    </xf>
    <xf numFmtId="0" fontId="14" fillId="0" borderId="86" xfId="15" applyFont="1" applyBorder="1" applyAlignment="1">
      <alignment horizontal="center" vertical="center"/>
    </xf>
    <xf numFmtId="0" fontId="14" fillId="0" borderId="13" xfId="15" applyFont="1" applyBorder="1" applyAlignment="1">
      <alignment horizontal="center" vertical="center"/>
    </xf>
    <xf numFmtId="41" fontId="15" fillId="0" borderId="71" xfId="6" applyNumberFormat="1" applyFont="1" applyFill="1" applyBorder="1" applyAlignment="1">
      <alignment horizontal="right" vertical="center" shrinkToFit="1"/>
    </xf>
    <xf numFmtId="0" fontId="15" fillId="0" borderId="91" xfId="15" applyFont="1" applyFill="1" applyBorder="1" applyAlignment="1">
      <alignment horizontal="right" vertical="center" shrinkToFit="1"/>
    </xf>
    <xf numFmtId="0" fontId="15" fillId="0" borderId="69" xfId="15" applyFont="1" applyFill="1" applyBorder="1" applyAlignment="1">
      <alignment horizontal="right" vertical="center" shrinkToFit="1"/>
    </xf>
    <xf numFmtId="41" fontId="15" fillId="0" borderId="79" xfId="6" applyNumberFormat="1" applyFont="1" applyFill="1" applyBorder="1" applyAlignment="1">
      <alignment horizontal="right" vertical="center" shrinkToFit="1"/>
    </xf>
    <xf numFmtId="0" fontId="15" fillId="0" borderId="84" xfId="15" applyFont="1" applyFill="1" applyBorder="1" applyAlignment="1">
      <alignment horizontal="right" vertical="center" shrinkToFit="1"/>
    </xf>
    <xf numFmtId="0" fontId="14" fillId="0" borderId="5" xfId="15" applyFont="1" applyBorder="1" applyAlignment="1">
      <alignment horizontal="center" vertical="center" shrinkToFit="1"/>
    </xf>
    <xf numFmtId="0" fontId="14" fillId="0" borderId="6" xfId="15" applyFont="1" applyBorder="1" applyAlignment="1">
      <alignment vertical="center" shrinkToFit="1"/>
    </xf>
    <xf numFmtId="41" fontId="15" fillId="0" borderId="69" xfId="6" applyNumberFormat="1" applyFont="1" applyFill="1" applyBorder="1" applyAlignment="1">
      <alignment horizontal="right" vertical="center" shrinkToFit="1"/>
    </xf>
    <xf numFmtId="41" fontId="25" fillId="0" borderId="52" xfId="6" applyNumberFormat="1" applyFont="1" applyFill="1" applyBorder="1" applyAlignment="1">
      <alignment horizontal="right" vertical="center" shrinkToFit="1"/>
    </xf>
    <xf numFmtId="41" fontId="25" fillId="0" borderId="0" xfId="6" applyNumberFormat="1" applyFont="1" applyFill="1" applyBorder="1" applyAlignment="1">
      <alignment horizontal="right" vertical="center" shrinkToFit="1"/>
    </xf>
    <xf numFmtId="41" fontId="25" fillId="0" borderId="31" xfId="6" applyNumberFormat="1" applyFont="1" applyFill="1" applyBorder="1" applyAlignment="1">
      <alignment horizontal="right" vertical="center" shrinkToFit="1"/>
    </xf>
    <xf numFmtId="41" fontId="15" fillId="0" borderId="11" xfId="6" applyNumberFormat="1" applyFont="1" applyFill="1" applyBorder="1" applyAlignment="1">
      <alignment horizontal="right" vertical="center" shrinkToFit="1"/>
    </xf>
    <xf numFmtId="41" fontId="15" fillId="0" borderId="13" xfId="6" applyNumberFormat="1" applyFont="1" applyFill="1" applyBorder="1" applyAlignment="1">
      <alignment horizontal="right" vertical="center" shrinkToFit="1"/>
    </xf>
    <xf numFmtId="41" fontId="15" fillId="0" borderId="60" xfId="6" applyNumberFormat="1" applyFont="1" applyFill="1" applyBorder="1" applyAlignment="1">
      <alignment horizontal="right" vertical="center" shrinkToFit="1"/>
    </xf>
    <xf numFmtId="41" fontId="15" fillId="0" borderId="75" xfId="6" applyNumberFormat="1" applyFont="1" applyFill="1" applyBorder="1" applyAlignment="1">
      <alignment horizontal="right" vertical="center" shrinkToFit="1"/>
    </xf>
    <xf numFmtId="0" fontId="15" fillId="0" borderId="75" xfId="15" applyFont="1" applyFill="1" applyBorder="1" applyAlignment="1">
      <alignment horizontal="right" vertical="center"/>
    </xf>
    <xf numFmtId="41" fontId="15" fillId="0" borderId="89" xfId="6" applyNumberFormat="1" applyFont="1" applyFill="1" applyBorder="1" applyAlignment="1">
      <alignment horizontal="right" vertical="center" shrinkToFit="1"/>
    </xf>
    <xf numFmtId="41" fontId="15" fillId="0" borderId="90" xfId="6" applyNumberFormat="1" applyFont="1" applyFill="1" applyBorder="1" applyAlignment="1">
      <alignment horizontal="right" vertical="center" shrinkToFit="1"/>
    </xf>
    <xf numFmtId="41" fontId="15" fillId="2" borderId="1" xfId="6" applyNumberFormat="1" applyFont="1" applyFill="1" applyBorder="1" applyAlignment="1">
      <alignment horizontal="right" vertical="center" shrinkToFit="1"/>
    </xf>
    <xf numFmtId="41" fontId="15" fillId="2" borderId="31" xfId="6" applyNumberFormat="1" applyFont="1" applyFill="1" applyBorder="1" applyAlignment="1">
      <alignment horizontal="right" vertical="center" shrinkToFit="1"/>
    </xf>
    <xf numFmtId="41" fontId="15" fillId="0" borderId="64" xfId="6" applyNumberFormat="1" applyFont="1" applyFill="1" applyBorder="1" applyAlignment="1">
      <alignment horizontal="right" vertical="center" shrinkToFit="1"/>
    </xf>
    <xf numFmtId="41" fontId="15" fillId="0" borderId="1" xfId="6" applyNumberFormat="1" applyFont="1" applyFill="1" applyBorder="1" applyAlignment="1">
      <alignment horizontal="right" vertical="center" shrinkToFit="1"/>
    </xf>
    <xf numFmtId="41" fontId="15" fillId="0" borderId="57" xfId="6" applyNumberFormat="1" applyFont="1" applyFill="1" applyBorder="1" applyAlignment="1">
      <alignment horizontal="right" vertical="center" shrinkToFit="1"/>
    </xf>
    <xf numFmtId="0" fontId="0" fillId="0" borderId="1" xfId="0" applyFont="1" applyFill="1" applyBorder="1" applyAlignment="1">
      <alignment horizontal="right" vertical="center" shrinkToFit="1"/>
    </xf>
    <xf numFmtId="0" fontId="0" fillId="0" borderId="57" xfId="0" applyFont="1" applyFill="1" applyBorder="1" applyAlignment="1">
      <alignment horizontal="right" vertical="center" shrinkToFit="1"/>
    </xf>
    <xf numFmtId="0" fontId="14" fillId="0" borderId="31" xfId="15" applyFont="1" applyBorder="1" applyAlignment="1">
      <alignment horizontal="center" vertical="center"/>
    </xf>
    <xf numFmtId="41" fontId="15" fillId="2" borderId="0" xfId="6" applyNumberFormat="1" applyFont="1" applyFill="1" applyBorder="1" applyAlignment="1">
      <alignment horizontal="right" vertical="center" shrinkToFit="1"/>
    </xf>
    <xf numFmtId="41" fontId="15" fillId="2" borderId="65" xfId="6" applyNumberFormat="1" applyFont="1" applyFill="1" applyBorder="1" applyAlignment="1">
      <alignment horizontal="right" vertical="center" shrinkToFit="1"/>
    </xf>
    <xf numFmtId="0" fontId="14" fillId="0" borderId="41" xfId="15" applyFont="1" applyBorder="1" applyAlignment="1">
      <alignment horizontal="left" vertical="center" shrinkToFit="1"/>
    </xf>
    <xf numFmtId="0" fontId="14" fillId="0" borderId="1" xfId="15" applyFont="1" applyBorder="1" applyAlignment="1">
      <alignment horizontal="left" vertical="center" shrinkToFit="1"/>
    </xf>
    <xf numFmtId="0" fontId="14" fillId="0" borderId="57" xfId="15" applyFont="1" applyBorder="1" applyAlignment="1">
      <alignment horizontal="left" vertical="center" shrinkToFit="1"/>
    </xf>
    <xf numFmtId="41" fontId="15" fillId="0" borderId="32" xfId="6" applyNumberFormat="1" applyFont="1" applyFill="1" applyBorder="1" applyAlignment="1">
      <alignment horizontal="right" vertical="center" shrinkToFit="1"/>
    </xf>
    <xf numFmtId="41" fontId="15" fillId="0" borderId="29" xfId="6" applyNumberFormat="1" applyFont="1" applyFill="1" applyBorder="1" applyAlignment="1">
      <alignment horizontal="right" vertical="center" shrinkToFit="1"/>
    </xf>
    <xf numFmtId="41" fontId="15" fillId="0" borderId="70" xfId="6" applyNumberFormat="1" applyFont="1" applyFill="1" applyBorder="1" applyAlignment="1">
      <alignment horizontal="right" vertical="center" shrinkToFit="1"/>
    </xf>
    <xf numFmtId="41" fontId="15" fillId="0" borderId="72" xfId="6" applyNumberFormat="1" applyFont="1" applyFill="1" applyBorder="1" applyAlignment="1">
      <alignment horizontal="right" vertical="center" shrinkToFit="1"/>
    </xf>
    <xf numFmtId="0" fontId="15" fillId="0" borderId="67" xfId="15" applyFont="1" applyFill="1" applyBorder="1" applyAlignment="1">
      <alignment horizontal="right" vertical="center" shrinkToFit="1"/>
    </xf>
    <xf numFmtId="41" fontId="15" fillId="0" borderId="67" xfId="6" applyNumberFormat="1" applyFont="1" applyFill="1" applyBorder="1" applyAlignment="1">
      <alignment horizontal="right" vertical="center" shrinkToFit="1"/>
    </xf>
    <xf numFmtId="0" fontId="15" fillId="0" borderId="68" xfId="15" applyFont="1" applyFill="1" applyBorder="1" applyAlignment="1">
      <alignment horizontal="right" vertical="center" shrinkToFit="1"/>
    </xf>
  </cellXfs>
  <cellStyles count="20">
    <cellStyle name="桁区切り" xfId="1" builtinId="6"/>
    <cellStyle name="桁区切り 2" xfId="2" xr:uid="{00000000-0005-0000-0000-000001000000}"/>
    <cellStyle name="桁区切り 2 2" xfId="3" xr:uid="{00000000-0005-0000-0000-000002000000}"/>
    <cellStyle name="桁区切り 2 3" xfId="4" xr:uid="{00000000-0005-0000-0000-000003000000}"/>
    <cellStyle name="桁区切り 2 4" xfId="5" xr:uid="{00000000-0005-0000-0000-000004000000}"/>
    <cellStyle name="桁区切り 3" xfId="6" xr:uid="{00000000-0005-0000-0000-000005000000}"/>
    <cellStyle name="桁区切り 4" xfId="7" xr:uid="{00000000-0005-0000-0000-000006000000}"/>
    <cellStyle name="桁区切り 5" xfId="8" xr:uid="{00000000-0005-0000-0000-000007000000}"/>
    <cellStyle name="標準" xfId="0" builtinId="0"/>
    <cellStyle name="標準 2" xfId="9" xr:uid="{00000000-0005-0000-0000-000009000000}"/>
    <cellStyle name="標準 2 2" xfId="10" xr:uid="{00000000-0005-0000-0000-00000A000000}"/>
    <cellStyle name="標準 2 2 2" xfId="11" xr:uid="{00000000-0005-0000-0000-00000B000000}"/>
    <cellStyle name="標準 2 3" xfId="12" xr:uid="{00000000-0005-0000-0000-00000C000000}"/>
    <cellStyle name="標準 2 4" xfId="13" xr:uid="{00000000-0005-0000-0000-00000D000000}"/>
    <cellStyle name="標準 2 5" xfId="14" xr:uid="{00000000-0005-0000-0000-00000E000000}"/>
    <cellStyle name="標準 3" xfId="15" xr:uid="{00000000-0005-0000-0000-00000F000000}"/>
    <cellStyle name="標準 3 2" xfId="16" xr:uid="{00000000-0005-0000-0000-000010000000}"/>
    <cellStyle name="標準 4" xfId="17" xr:uid="{00000000-0005-0000-0000-000011000000}"/>
    <cellStyle name="標準 5" xfId="18" xr:uid="{00000000-0005-0000-0000-000012000000}"/>
    <cellStyle name="標準 6" xfId="19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251;&#20809;&#32113;&#35336;\&#65303;&#24180;&#32113;&#353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奈久宿泊施設"/>
      <sheetName val="八代宿泊施設"/>
      <sheetName val="観光施設"/>
      <sheetName val="ラベル用シート"/>
      <sheetName val="シールラベル"/>
      <sheetName val="宿泊施設利用状況調査表"/>
      <sheetName val="観光施設利用状況調査表"/>
      <sheetName val="大会開催状況等調査表"/>
      <sheetName val="観光客入込み数"/>
      <sheetName val="宿泊施設種類別利用状況"/>
      <sheetName val="観光施設の利用状況"/>
      <sheetName val="催物等の入り込み状況 "/>
      <sheetName val="大会開催状況 "/>
      <sheetName val="観光統計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47"/>
  <sheetViews>
    <sheetView tabSelected="1" view="pageBreakPreview" zoomScaleNormal="100" zoomScaleSheetLayoutView="100" workbookViewId="0"/>
  </sheetViews>
  <sheetFormatPr defaultColWidth="9" defaultRowHeight="13"/>
  <cols>
    <col min="1" max="1" width="17.81640625" style="2" customWidth="1"/>
    <col min="2" max="13" width="8.1796875" style="2" customWidth="1"/>
    <col min="14" max="47" width="9" style="2" customWidth="1"/>
    <col min="48" max="16384" width="9" style="2"/>
  </cols>
  <sheetData>
    <row r="1" spans="1:28" ht="13.5" customHeight="1">
      <c r="A1" s="84"/>
      <c r="B1" s="3"/>
      <c r="C1" s="3"/>
      <c r="D1" s="3"/>
      <c r="E1" s="3"/>
      <c r="F1" s="3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30.7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3.5" customHeight="1">
      <c r="A3" s="4"/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ht="13.5" customHeight="1">
      <c r="B4" s="4"/>
      <c r="C4" s="4"/>
      <c r="D4" s="4"/>
      <c r="E4" s="4"/>
      <c r="F4" s="4"/>
      <c r="G4" s="4"/>
      <c r="H4" s="7"/>
      <c r="I4" s="7"/>
      <c r="J4" s="7"/>
      <c r="K4" s="7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1"/>
    </row>
    <row r="5" spans="1:28" ht="20.149999999999999" customHeight="1">
      <c r="A5" s="47" t="s">
        <v>83</v>
      </c>
      <c r="B5" s="48"/>
      <c r="C5" s="48"/>
      <c r="D5" s="48"/>
      <c r="E5" s="48"/>
      <c r="F5" s="48"/>
      <c r="G5" s="48"/>
      <c r="H5" s="49"/>
      <c r="I5" s="49"/>
      <c r="J5" s="49"/>
      <c r="K5" s="49"/>
      <c r="L5" s="50"/>
      <c r="M5" s="50"/>
      <c r="N5" s="6"/>
      <c r="O5" s="6"/>
      <c r="P5" s="6"/>
      <c r="Q5" s="1"/>
      <c r="R5" s="6"/>
      <c r="S5" s="6"/>
      <c r="T5" s="6"/>
      <c r="U5" s="6"/>
      <c r="V5" s="6"/>
      <c r="W5" s="6"/>
      <c r="X5" s="6"/>
      <c r="Y5" s="6"/>
      <c r="Z5" s="6"/>
      <c r="AA5" s="6"/>
      <c r="AB5" s="1"/>
    </row>
    <row r="6" spans="1:28" ht="15.75" customHeight="1" thickBot="1">
      <c r="A6" s="51"/>
      <c r="B6" s="48"/>
      <c r="C6" s="48"/>
      <c r="D6" s="48"/>
      <c r="E6" s="48"/>
      <c r="F6" s="48"/>
      <c r="G6" s="48"/>
      <c r="H6" s="52"/>
      <c r="I6" s="52"/>
      <c r="J6" s="52"/>
      <c r="K6" s="52"/>
      <c r="L6" s="97" t="s">
        <v>58</v>
      </c>
      <c r="M6" s="9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1"/>
    </row>
    <row r="7" spans="1:28" ht="18" customHeight="1">
      <c r="A7" s="98" t="s">
        <v>20</v>
      </c>
      <c r="B7" s="101" t="s">
        <v>59</v>
      </c>
      <c r="C7" s="101"/>
      <c r="D7" s="101"/>
      <c r="E7" s="101"/>
      <c r="F7" s="101"/>
      <c r="G7" s="101"/>
      <c r="H7" s="101"/>
      <c r="I7" s="98"/>
      <c r="J7" s="102" t="s">
        <v>60</v>
      </c>
      <c r="K7" s="102"/>
      <c r="L7" s="102"/>
      <c r="M7" s="102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8"/>
    </row>
    <row r="8" spans="1:28" ht="18" customHeight="1">
      <c r="A8" s="99"/>
      <c r="B8" s="103" t="s">
        <v>85</v>
      </c>
      <c r="C8" s="104"/>
      <c r="D8" s="103" t="s">
        <v>86</v>
      </c>
      <c r="E8" s="104"/>
      <c r="F8" s="103" t="s">
        <v>92</v>
      </c>
      <c r="G8" s="105"/>
      <c r="H8" s="104" t="s">
        <v>100</v>
      </c>
      <c r="I8" s="119"/>
      <c r="J8" s="104" t="s">
        <v>101</v>
      </c>
      <c r="K8" s="105"/>
      <c r="L8" s="120" t="s">
        <v>106</v>
      </c>
      <c r="M8" s="120"/>
      <c r="N8" s="6"/>
      <c r="O8" s="6"/>
      <c r="P8" s="6"/>
      <c r="Q8" s="6"/>
      <c r="R8" s="6"/>
      <c r="S8" s="6"/>
      <c r="T8" s="6"/>
      <c r="U8" s="6"/>
      <c r="V8" s="6"/>
      <c r="W8" s="6"/>
      <c r="X8" s="8"/>
    </row>
    <row r="9" spans="1:28" ht="18" customHeight="1" thickBot="1">
      <c r="A9" s="100"/>
      <c r="B9" s="53" t="s">
        <v>33</v>
      </c>
      <c r="C9" s="54" t="s">
        <v>61</v>
      </c>
      <c r="D9" s="53" t="s">
        <v>33</v>
      </c>
      <c r="E9" s="54" t="s">
        <v>61</v>
      </c>
      <c r="F9" s="53" t="s">
        <v>33</v>
      </c>
      <c r="G9" s="55" t="s">
        <v>61</v>
      </c>
      <c r="H9" s="56" t="s">
        <v>33</v>
      </c>
      <c r="I9" s="57" t="s">
        <v>61</v>
      </c>
      <c r="J9" s="56" t="s">
        <v>33</v>
      </c>
      <c r="K9" s="55" t="s">
        <v>61</v>
      </c>
      <c r="L9" s="85" t="s">
        <v>33</v>
      </c>
      <c r="M9" s="86" t="s">
        <v>61</v>
      </c>
      <c r="N9" s="6"/>
      <c r="O9" s="6"/>
      <c r="P9" s="6"/>
      <c r="Q9" s="6"/>
      <c r="R9" s="6"/>
      <c r="S9" s="6"/>
      <c r="T9" s="6"/>
      <c r="U9" s="6"/>
      <c r="V9" s="6"/>
      <c r="W9" s="6"/>
      <c r="X9" s="8"/>
    </row>
    <row r="10" spans="1:28" ht="35.15" customHeight="1">
      <c r="A10" s="58" t="s">
        <v>62</v>
      </c>
      <c r="B10" s="75">
        <v>5541634</v>
      </c>
      <c r="C10" s="81">
        <v>57427704</v>
      </c>
      <c r="D10" s="75">
        <v>5340783</v>
      </c>
      <c r="E10" s="81">
        <v>56872826</v>
      </c>
      <c r="F10" s="75">
        <v>6398912</v>
      </c>
      <c r="G10" s="77" t="s">
        <v>72</v>
      </c>
      <c r="H10" s="70">
        <v>5156063</v>
      </c>
      <c r="I10" s="71">
        <v>57949915</v>
      </c>
      <c r="J10" s="59">
        <v>132010</v>
      </c>
      <c r="K10" s="65" t="s">
        <v>73</v>
      </c>
      <c r="L10" s="87">
        <v>129787</v>
      </c>
      <c r="M10" s="88" t="s">
        <v>73</v>
      </c>
      <c r="N10" s="8"/>
      <c r="O10" s="80"/>
      <c r="P10" s="80"/>
      <c r="Q10" s="80"/>
      <c r="R10" s="80"/>
      <c r="S10" s="8"/>
      <c r="T10" s="8"/>
      <c r="U10" s="8"/>
      <c r="V10" s="8"/>
      <c r="W10" s="8"/>
      <c r="X10" s="8"/>
    </row>
    <row r="11" spans="1:28" ht="35.15" customHeight="1">
      <c r="A11" s="60" t="s">
        <v>63</v>
      </c>
      <c r="B11" s="76">
        <v>77119</v>
      </c>
      <c r="C11" s="82">
        <v>709545</v>
      </c>
      <c r="D11" s="76">
        <v>72144</v>
      </c>
      <c r="E11" s="82">
        <v>690992</v>
      </c>
      <c r="F11" s="76">
        <v>85857</v>
      </c>
      <c r="G11" s="78" t="s">
        <v>72</v>
      </c>
      <c r="H11" s="72">
        <v>72744</v>
      </c>
      <c r="I11" s="73">
        <v>716508</v>
      </c>
      <c r="J11" s="61">
        <v>2237</v>
      </c>
      <c r="K11" s="66" t="s">
        <v>72</v>
      </c>
      <c r="L11" s="89">
        <v>2224</v>
      </c>
      <c r="M11" s="90" t="s">
        <v>72</v>
      </c>
      <c r="N11" s="5"/>
      <c r="O11" s="80"/>
      <c r="P11" s="80"/>
      <c r="Q11" s="80"/>
      <c r="R11" s="80"/>
      <c r="S11" s="8"/>
      <c r="T11" s="8"/>
      <c r="U11" s="8"/>
      <c r="V11" s="8"/>
      <c r="W11" s="5"/>
      <c r="X11" s="8"/>
    </row>
    <row r="12" spans="1:28" ht="34.5" customHeight="1">
      <c r="A12" s="62" t="s">
        <v>64</v>
      </c>
      <c r="B12" s="74">
        <v>5017</v>
      </c>
      <c r="C12" s="83">
        <v>30367</v>
      </c>
      <c r="D12" s="74">
        <v>4831</v>
      </c>
      <c r="E12" s="83">
        <v>29927</v>
      </c>
      <c r="F12" s="74">
        <v>4807</v>
      </c>
      <c r="G12" s="79" t="s">
        <v>72</v>
      </c>
      <c r="H12" s="68">
        <f>SUM(H13:H45)</f>
        <v>4345</v>
      </c>
      <c r="I12" s="69">
        <v>28150</v>
      </c>
      <c r="J12" s="63">
        <v>189</v>
      </c>
      <c r="K12" s="67" t="s">
        <v>72</v>
      </c>
      <c r="L12" s="91">
        <v>188</v>
      </c>
      <c r="M12" s="92" t="s">
        <v>72</v>
      </c>
      <c r="N12" s="6"/>
      <c r="O12" s="80"/>
      <c r="P12" s="80"/>
      <c r="Q12" s="80"/>
      <c r="R12" s="80"/>
      <c r="S12" s="8"/>
      <c r="T12" s="8"/>
      <c r="U12" s="8"/>
      <c r="V12" s="8"/>
      <c r="W12" s="6"/>
      <c r="X12" s="8"/>
    </row>
    <row r="13" spans="1:28" ht="18.75" customHeight="1">
      <c r="A13" s="106" t="s">
        <v>65</v>
      </c>
      <c r="B13" s="107">
        <v>83</v>
      </c>
      <c r="C13" s="108">
        <v>802</v>
      </c>
      <c r="D13" s="107">
        <v>83</v>
      </c>
      <c r="E13" s="108">
        <v>843</v>
      </c>
      <c r="F13" s="107" t="s">
        <v>72</v>
      </c>
      <c r="G13" s="108" t="s">
        <v>72</v>
      </c>
      <c r="H13" s="110">
        <v>92</v>
      </c>
      <c r="I13" s="109">
        <v>814</v>
      </c>
      <c r="J13" s="111" t="s">
        <v>72</v>
      </c>
      <c r="K13" s="113" t="s">
        <v>72</v>
      </c>
      <c r="L13" s="115" t="s">
        <v>72</v>
      </c>
      <c r="M13" s="117" t="s">
        <v>72</v>
      </c>
      <c r="N13" s="6"/>
      <c r="O13" s="126"/>
      <c r="P13" s="126"/>
      <c r="Q13" s="126"/>
      <c r="R13" s="126"/>
      <c r="S13" s="125"/>
      <c r="T13" s="125"/>
      <c r="U13" s="125"/>
      <c r="V13" s="125"/>
      <c r="W13" s="6"/>
      <c r="X13" s="8"/>
    </row>
    <row r="14" spans="1:28" ht="18.75" customHeight="1">
      <c r="A14" s="106"/>
      <c r="B14" s="107"/>
      <c r="C14" s="108"/>
      <c r="D14" s="107"/>
      <c r="E14" s="108"/>
      <c r="F14" s="107"/>
      <c r="G14" s="108"/>
      <c r="H14" s="110"/>
      <c r="I14" s="109"/>
      <c r="J14" s="112"/>
      <c r="K14" s="114"/>
      <c r="L14" s="116"/>
      <c r="M14" s="118"/>
      <c r="N14" s="6"/>
      <c r="O14" s="126"/>
      <c r="P14" s="126"/>
      <c r="Q14" s="126"/>
      <c r="R14" s="126"/>
      <c r="S14" s="125"/>
      <c r="T14" s="125"/>
      <c r="U14" s="125"/>
      <c r="V14" s="125"/>
      <c r="W14" s="6"/>
      <c r="X14" s="8"/>
    </row>
    <row r="15" spans="1:28" ht="18.75" customHeight="1">
      <c r="A15" s="121" t="s">
        <v>66</v>
      </c>
      <c r="B15" s="107">
        <v>1</v>
      </c>
      <c r="C15" s="108">
        <v>6</v>
      </c>
      <c r="D15" s="107">
        <v>2</v>
      </c>
      <c r="E15" s="108">
        <v>10</v>
      </c>
      <c r="F15" s="107" t="s">
        <v>72</v>
      </c>
      <c r="G15" s="108" t="s">
        <v>72</v>
      </c>
      <c r="H15" s="110">
        <v>1</v>
      </c>
      <c r="I15" s="109">
        <v>7</v>
      </c>
      <c r="J15" s="111" t="s">
        <v>72</v>
      </c>
      <c r="K15" s="114" t="s">
        <v>72</v>
      </c>
      <c r="L15" s="115" t="s">
        <v>72</v>
      </c>
      <c r="M15" s="118" t="s">
        <v>72</v>
      </c>
      <c r="N15" s="6"/>
      <c r="O15" s="126"/>
      <c r="P15" s="126"/>
      <c r="Q15" s="126"/>
      <c r="R15" s="126"/>
      <c r="S15" s="125"/>
      <c r="T15" s="125"/>
      <c r="U15" s="125"/>
      <c r="V15" s="125"/>
      <c r="W15" s="6"/>
      <c r="X15" s="8"/>
    </row>
    <row r="16" spans="1:28" ht="18.75" customHeight="1">
      <c r="A16" s="121"/>
      <c r="B16" s="107"/>
      <c r="C16" s="108"/>
      <c r="D16" s="107"/>
      <c r="E16" s="108"/>
      <c r="F16" s="107"/>
      <c r="G16" s="108"/>
      <c r="H16" s="110"/>
      <c r="I16" s="109"/>
      <c r="J16" s="112"/>
      <c r="K16" s="114"/>
      <c r="L16" s="116"/>
      <c r="M16" s="118"/>
      <c r="N16" s="6"/>
      <c r="O16" s="126"/>
      <c r="P16" s="126"/>
      <c r="Q16" s="126"/>
      <c r="R16" s="126"/>
      <c r="S16" s="125"/>
      <c r="T16" s="125"/>
      <c r="U16" s="125"/>
      <c r="V16" s="125"/>
      <c r="W16" s="6"/>
      <c r="X16" s="8"/>
    </row>
    <row r="17" spans="1:24" ht="18.75" customHeight="1">
      <c r="A17" s="121" t="s">
        <v>37</v>
      </c>
      <c r="B17" s="107">
        <v>509</v>
      </c>
      <c r="C17" s="108">
        <v>2936</v>
      </c>
      <c r="D17" s="107">
        <v>481</v>
      </c>
      <c r="E17" s="108">
        <v>2804</v>
      </c>
      <c r="F17" s="107" t="s">
        <v>72</v>
      </c>
      <c r="G17" s="108" t="s">
        <v>72</v>
      </c>
      <c r="H17" s="110">
        <v>422</v>
      </c>
      <c r="I17" s="109">
        <v>2594</v>
      </c>
      <c r="J17" s="111" t="s">
        <v>72</v>
      </c>
      <c r="K17" s="114" t="s">
        <v>72</v>
      </c>
      <c r="L17" s="115" t="s">
        <v>72</v>
      </c>
      <c r="M17" s="118" t="s">
        <v>72</v>
      </c>
      <c r="N17" s="6"/>
      <c r="O17" s="126"/>
      <c r="P17" s="126"/>
      <c r="Q17" s="126"/>
      <c r="R17" s="126"/>
      <c r="S17" s="125"/>
      <c r="T17" s="125"/>
      <c r="U17" s="125"/>
      <c r="V17" s="125"/>
      <c r="W17" s="6"/>
      <c r="X17" s="8"/>
    </row>
    <row r="18" spans="1:24" ht="18.75" customHeight="1">
      <c r="A18" s="121"/>
      <c r="B18" s="107"/>
      <c r="C18" s="108"/>
      <c r="D18" s="107"/>
      <c r="E18" s="108"/>
      <c r="F18" s="107"/>
      <c r="G18" s="108"/>
      <c r="H18" s="110"/>
      <c r="I18" s="109"/>
      <c r="J18" s="112"/>
      <c r="K18" s="114"/>
      <c r="L18" s="116"/>
      <c r="M18" s="118"/>
      <c r="N18" s="6"/>
      <c r="O18" s="126"/>
      <c r="P18" s="126"/>
      <c r="Q18" s="126"/>
      <c r="R18" s="126"/>
      <c r="S18" s="125"/>
      <c r="T18" s="125"/>
      <c r="U18" s="125"/>
      <c r="V18" s="125"/>
      <c r="W18" s="6"/>
      <c r="X18" s="8"/>
    </row>
    <row r="19" spans="1:24" ht="18.75" customHeight="1">
      <c r="A19" s="121" t="s">
        <v>38</v>
      </c>
      <c r="B19" s="107">
        <v>320</v>
      </c>
      <c r="C19" s="108">
        <v>2855</v>
      </c>
      <c r="D19" s="107">
        <v>308</v>
      </c>
      <c r="E19" s="108">
        <v>2846</v>
      </c>
      <c r="F19" s="107" t="s">
        <v>72</v>
      </c>
      <c r="G19" s="108" t="s">
        <v>72</v>
      </c>
      <c r="H19" s="110">
        <v>273</v>
      </c>
      <c r="I19" s="109">
        <v>2631</v>
      </c>
      <c r="J19" s="111" t="s">
        <v>72</v>
      </c>
      <c r="K19" s="114" t="s">
        <v>72</v>
      </c>
      <c r="L19" s="115" t="s">
        <v>72</v>
      </c>
      <c r="M19" s="118" t="s">
        <v>72</v>
      </c>
      <c r="N19" s="9"/>
      <c r="O19" s="126"/>
      <c r="P19" s="126"/>
      <c r="Q19" s="126"/>
      <c r="R19" s="126"/>
      <c r="S19" s="125"/>
      <c r="T19" s="125"/>
      <c r="U19" s="125"/>
      <c r="V19" s="125"/>
      <c r="W19" s="6"/>
      <c r="X19" s="8"/>
    </row>
    <row r="20" spans="1:24" ht="18.75" customHeight="1">
      <c r="A20" s="121"/>
      <c r="B20" s="107"/>
      <c r="C20" s="108"/>
      <c r="D20" s="107"/>
      <c r="E20" s="108"/>
      <c r="F20" s="107"/>
      <c r="G20" s="108"/>
      <c r="H20" s="110"/>
      <c r="I20" s="109"/>
      <c r="J20" s="112"/>
      <c r="K20" s="114"/>
      <c r="L20" s="116"/>
      <c r="M20" s="118"/>
      <c r="N20" s="8"/>
      <c r="O20" s="126"/>
      <c r="P20" s="126"/>
      <c r="Q20" s="126"/>
      <c r="R20" s="126"/>
      <c r="S20" s="125"/>
      <c r="T20" s="125"/>
      <c r="U20" s="125"/>
      <c r="V20" s="125"/>
      <c r="W20" s="8"/>
      <c r="X20" s="8"/>
    </row>
    <row r="21" spans="1:24" ht="18.75" customHeight="1">
      <c r="A21" s="122" t="s">
        <v>67</v>
      </c>
      <c r="B21" s="107">
        <v>8</v>
      </c>
      <c r="C21" s="108">
        <v>132</v>
      </c>
      <c r="D21" s="107">
        <v>9</v>
      </c>
      <c r="E21" s="108">
        <v>183</v>
      </c>
      <c r="F21" s="107" t="s">
        <v>72</v>
      </c>
      <c r="G21" s="108" t="s">
        <v>72</v>
      </c>
      <c r="H21" s="110">
        <v>12</v>
      </c>
      <c r="I21" s="109">
        <v>125</v>
      </c>
      <c r="J21" s="111" t="s">
        <v>72</v>
      </c>
      <c r="K21" s="114" t="s">
        <v>72</v>
      </c>
      <c r="L21" s="115" t="s">
        <v>72</v>
      </c>
      <c r="M21" s="118" t="s">
        <v>72</v>
      </c>
      <c r="N21" s="8"/>
      <c r="O21" s="126"/>
      <c r="P21" s="126"/>
      <c r="Q21" s="126"/>
      <c r="R21" s="126"/>
      <c r="S21" s="125"/>
      <c r="T21" s="125"/>
      <c r="U21" s="125"/>
      <c r="V21" s="125"/>
      <c r="W21" s="8"/>
      <c r="X21" s="8"/>
    </row>
    <row r="22" spans="1:24" ht="18.75" customHeight="1">
      <c r="A22" s="106"/>
      <c r="B22" s="107"/>
      <c r="C22" s="108"/>
      <c r="D22" s="107"/>
      <c r="E22" s="108"/>
      <c r="F22" s="107"/>
      <c r="G22" s="108"/>
      <c r="H22" s="110"/>
      <c r="I22" s="109"/>
      <c r="J22" s="112"/>
      <c r="K22" s="114"/>
      <c r="L22" s="116"/>
      <c r="M22" s="118"/>
      <c r="N22" s="5"/>
      <c r="O22" s="126"/>
      <c r="P22" s="126"/>
      <c r="Q22" s="126"/>
      <c r="R22" s="126"/>
      <c r="S22" s="125"/>
      <c r="T22" s="125"/>
      <c r="U22" s="125"/>
      <c r="V22" s="125"/>
      <c r="W22" s="5"/>
      <c r="X22" s="8"/>
    </row>
    <row r="23" spans="1:24" ht="18.75" customHeight="1">
      <c r="A23" s="121" t="s">
        <v>68</v>
      </c>
      <c r="B23" s="107">
        <v>18</v>
      </c>
      <c r="C23" s="108">
        <v>92</v>
      </c>
      <c r="D23" s="107">
        <v>18</v>
      </c>
      <c r="E23" s="108">
        <v>84</v>
      </c>
      <c r="F23" s="107" t="s">
        <v>72</v>
      </c>
      <c r="G23" s="108" t="s">
        <v>72</v>
      </c>
      <c r="H23" s="110">
        <v>13</v>
      </c>
      <c r="I23" s="109">
        <v>97</v>
      </c>
      <c r="J23" s="111" t="s">
        <v>72</v>
      </c>
      <c r="K23" s="114" t="s">
        <v>72</v>
      </c>
      <c r="L23" s="115" t="s">
        <v>72</v>
      </c>
      <c r="M23" s="118" t="s">
        <v>72</v>
      </c>
      <c r="N23" s="6"/>
      <c r="O23" s="126"/>
      <c r="P23" s="126"/>
      <c r="Q23" s="126"/>
      <c r="R23" s="126"/>
      <c r="S23" s="125"/>
      <c r="T23" s="125"/>
      <c r="U23" s="125"/>
      <c r="V23" s="125"/>
      <c r="W23" s="6"/>
      <c r="X23" s="8"/>
    </row>
    <row r="24" spans="1:24" ht="18.75" customHeight="1">
      <c r="A24" s="121"/>
      <c r="B24" s="107"/>
      <c r="C24" s="108"/>
      <c r="D24" s="107"/>
      <c r="E24" s="108"/>
      <c r="F24" s="107"/>
      <c r="G24" s="108"/>
      <c r="H24" s="110"/>
      <c r="I24" s="109"/>
      <c r="J24" s="112"/>
      <c r="K24" s="114"/>
      <c r="L24" s="116"/>
      <c r="M24" s="118"/>
      <c r="N24" s="6"/>
      <c r="O24" s="126"/>
      <c r="P24" s="126"/>
      <c r="Q24" s="126"/>
      <c r="R24" s="126"/>
      <c r="S24" s="125"/>
      <c r="T24" s="125"/>
      <c r="U24" s="125"/>
      <c r="V24" s="125"/>
      <c r="W24" s="6"/>
      <c r="X24" s="8"/>
    </row>
    <row r="25" spans="1:24" ht="18.75" customHeight="1">
      <c r="A25" s="121" t="s">
        <v>41</v>
      </c>
      <c r="B25" s="107">
        <v>136</v>
      </c>
      <c r="C25" s="108">
        <v>1255</v>
      </c>
      <c r="D25" s="107">
        <v>125</v>
      </c>
      <c r="E25" s="108">
        <v>1232</v>
      </c>
      <c r="F25" s="107" t="s">
        <v>72</v>
      </c>
      <c r="G25" s="108" t="s">
        <v>72</v>
      </c>
      <c r="H25" s="110">
        <v>106</v>
      </c>
      <c r="I25" s="109">
        <v>1163</v>
      </c>
      <c r="J25" s="111" t="s">
        <v>72</v>
      </c>
      <c r="K25" s="114" t="s">
        <v>72</v>
      </c>
      <c r="L25" s="115" t="s">
        <v>72</v>
      </c>
      <c r="M25" s="118" t="s">
        <v>72</v>
      </c>
      <c r="N25" s="10"/>
      <c r="O25" s="126"/>
      <c r="P25" s="126"/>
      <c r="Q25" s="126"/>
      <c r="R25" s="126"/>
      <c r="S25" s="125"/>
      <c r="T25" s="125"/>
      <c r="U25" s="125"/>
      <c r="V25" s="125"/>
      <c r="W25" s="10"/>
      <c r="X25" s="8"/>
    </row>
    <row r="26" spans="1:24" ht="18.75" customHeight="1">
      <c r="A26" s="121"/>
      <c r="B26" s="107"/>
      <c r="C26" s="108"/>
      <c r="D26" s="107"/>
      <c r="E26" s="108"/>
      <c r="F26" s="107"/>
      <c r="G26" s="108"/>
      <c r="H26" s="110"/>
      <c r="I26" s="109"/>
      <c r="J26" s="112"/>
      <c r="K26" s="114"/>
      <c r="L26" s="116"/>
      <c r="M26" s="118"/>
      <c r="N26" s="6"/>
      <c r="O26" s="126"/>
      <c r="P26" s="126"/>
      <c r="Q26" s="126"/>
      <c r="R26" s="126"/>
      <c r="S26" s="125"/>
      <c r="T26" s="125"/>
      <c r="U26" s="125"/>
      <c r="V26" s="125"/>
      <c r="W26" s="6"/>
      <c r="X26" s="8"/>
    </row>
    <row r="27" spans="1:24" ht="18.75" customHeight="1">
      <c r="A27" s="121" t="s">
        <v>42</v>
      </c>
      <c r="B27" s="107">
        <v>1545</v>
      </c>
      <c r="C27" s="108">
        <v>7222</v>
      </c>
      <c r="D27" s="107">
        <v>1463</v>
      </c>
      <c r="E27" s="108">
        <v>6910</v>
      </c>
      <c r="F27" s="107" t="s">
        <v>72</v>
      </c>
      <c r="G27" s="108" t="s">
        <v>72</v>
      </c>
      <c r="H27" s="110">
        <v>1250</v>
      </c>
      <c r="I27" s="109">
        <v>6273</v>
      </c>
      <c r="J27" s="111" t="s">
        <v>72</v>
      </c>
      <c r="K27" s="114" t="s">
        <v>72</v>
      </c>
      <c r="L27" s="115" t="s">
        <v>72</v>
      </c>
      <c r="M27" s="118" t="s">
        <v>72</v>
      </c>
      <c r="N27" s="6"/>
      <c r="O27" s="126"/>
      <c r="P27" s="126"/>
      <c r="Q27" s="126"/>
      <c r="R27" s="126"/>
      <c r="S27" s="125"/>
      <c r="T27" s="125"/>
      <c r="U27" s="125"/>
      <c r="V27" s="125"/>
      <c r="W27" s="6"/>
      <c r="X27" s="8"/>
    </row>
    <row r="28" spans="1:24" ht="18.75" customHeight="1">
      <c r="A28" s="121"/>
      <c r="B28" s="107"/>
      <c r="C28" s="108"/>
      <c r="D28" s="107"/>
      <c r="E28" s="108"/>
      <c r="F28" s="107"/>
      <c r="G28" s="108"/>
      <c r="H28" s="110"/>
      <c r="I28" s="109"/>
      <c r="J28" s="112"/>
      <c r="K28" s="114"/>
      <c r="L28" s="116"/>
      <c r="M28" s="118"/>
      <c r="N28" s="6"/>
      <c r="O28" s="126"/>
      <c r="P28" s="126"/>
      <c r="Q28" s="126"/>
      <c r="R28" s="126"/>
      <c r="S28" s="125"/>
      <c r="T28" s="125"/>
      <c r="U28" s="125"/>
      <c r="V28" s="125"/>
      <c r="W28" s="10"/>
      <c r="X28" s="1"/>
    </row>
    <row r="29" spans="1:24" ht="18.75" customHeight="1">
      <c r="A29" s="121" t="s">
        <v>43</v>
      </c>
      <c r="B29" s="107">
        <v>68</v>
      </c>
      <c r="C29" s="108">
        <v>573</v>
      </c>
      <c r="D29" s="107">
        <v>71</v>
      </c>
      <c r="E29" s="108">
        <v>596</v>
      </c>
      <c r="F29" s="107" t="s">
        <v>72</v>
      </c>
      <c r="G29" s="108" t="s">
        <v>72</v>
      </c>
      <c r="H29" s="110">
        <v>62</v>
      </c>
      <c r="I29" s="109">
        <v>564</v>
      </c>
      <c r="J29" s="111" t="s">
        <v>72</v>
      </c>
      <c r="K29" s="114" t="s">
        <v>72</v>
      </c>
      <c r="L29" s="115" t="s">
        <v>72</v>
      </c>
      <c r="M29" s="118" t="s">
        <v>72</v>
      </c>
      <c r="N29" s="5"/>
      <c r="O29" s="126"/>
      <c r="P29" s="126"/>
      <c r="Q29" s="126"/>
      <c r="R29" s="126"/>
      <c r="S29" s="125"/>
      <c r="T29" s="125"/>
      <c r="U29" s="125"/>
      <c r="V29" s="125"/>
      <c r="W29" s="5"/>
      <c r="X29" s="1"/>
    </row>
    <row r="30" spans="1:24" ht="18.75" customHeight="1">
      <c r="A30" s="121"/>
      <c r="B30" s="107"/>
      <c r="C30" s="108"/>
      <c r="D30" s="107"/>
      <c r="E30" s="108"/>
      <c r="F30" s="107"/>
      <c r="G30" s="108"/>
      <c r="H30" s="110"/>
      <c r="I30" s="109"/>
      <c r="J30" s="112"/>
      <c r="K30" s="114"/>
      <c r="L30" s="116"/>
      <c r="M30" s="118"/>
      <c r="N30" s="1"/>
      <c r="O30" s="126"/>
      <c r="P30" s="126"/>
      <c r="Q30" s="126"/>
      <c r="R30" s="126"/>
      <c r="S30" s="125"/>
      <c r="T30" s="125"/>
      <c r="U30" s="125"/>
      <c r="V30" s="125"/>
      <c r="W30" s="1"/>
      <c r="X30" s="1"/>
    </row>
    <row r="31" spans="1:24" ht="18.75" customHeight="1">
      <c r="A31" s="121" t="s">
        <v>44</v>
      </c>
      <c r="B31" s="107">
        <v>203</v>
      </c>
      <c r="C31" s="108">
        <v>464</v>
      </c>
      <c r="D31" s="107">
        <v>195</v>
      </c>
      <c r="E31" s="108">
        <v>428</v>
      </c>
      <c r="F31" s="107" t="s">
        <v>72</v>
      </c>
      <c r="G31" s="108" t="s">
        <v>72</v>
      </c>
      <c r="H31" s="110">
        <v>175</v>
      </c>
      <c r="I31" s="109">
        <v>337</v>
      </c>
      <c r="J31" s="111" t="s">
        <v>72</v>
      </c>
      <c r="K31" s="114" t="s">
        <v>72</v>
      </c>
      <c r="L31" s="115" t="s">
        <v>72</v>
      </c>
      <c r="M31" s="118" t="s">
        <v>72</v>
      </c>
      <c r="N31" s="8"/>
      <c r="O31" s="126"/>
      <c r="P31" s="126"/>
      <c r="Q31" s="126"/>
      <c r="R31" s="126"/>
      <c r="S31" s="125"/>
      <c r="T31" s="125"/>
      <c r="U31" s="125"/>
      <c r="V31" s="125"/>
      <c r="W31" s="8"/>
      <c r="X31" s="8"/>
    </row>
    <row r="32" spans="1:24" ht="18.75" customHeight="1">
      <c r="A32" s="121"/>
      <c r="B32" s="107"/>
      <c r="C32" s="108"/>
      <c r="D32" s="107"/>
      <c r="E32" s="108"/>
      <c r="F32" s="107"/>
      <c r="G32" s="108"/>
      <c r="H32" s="110"/>
      <c r="I32" s="109"/>
      <c r="J32" s="112"/>
      <c r="K32" s="114"/>
      <c r="L32" s="116"/>
      <c r="M32" s="118"/>
      <c r="N32" s="8"/>
      <c r="O32" s="126"/>
      <c r="P32" s="126"/>
      <c r="Q32" s="126"/>
      <c r="R32" s="126"/>
      <c r="S32" s="125"/>
      <c r="T32" s="125"/>
      <c r="U32" s="125"/>
      <c r="V32" s="125"/>
      <c r="W32" s="8"/>
      <c r="X32" s="8"/>
    </row>
    <row r="33" spans="1:24" ht="18.75" customHeight="1">
      <c r="A33" s="123" t="s">
        <v>87</v>
      </c>
      <c r="B33" s="107">
        <v>131</v>
      </c>
      <c r="C33" s="108">
        <v>458</v>
      </c>
      <c r="D33" s="107">
        <v>130</v>
      </c>
      <c r="E33" s="108">
        <v>470</v>
      </c>
      <c r="F33" s="107" t="s">
        <v>72</v>
      </c>
      <c r="G33" s="108" t="s">
        <v>72</v>
      </c>
      <c r="H33" s="110">
        <v>131</v>
      </c>
      <c r="I33" s="109">
        <v>468</v>
      </c>
      <c r="J33" s="111" t="s">
        <v>72</v>
      </c>
      <c r="K33" s="114" t="s">
        <v>72</v>
      </c>
      <c r="L33" s="115" t="s">
        <v>72</v>
      </c>
      <c r="M33" s="118" t="s">
        <v>72</v>
      </c>
      <c r="N33" s="8"/>
      <c r="O33" s="126"/>
      <c r="P33" s="126"/>
      <c r="Q33" s="126"/>
      <c r="R33" s="126"/>
      <c r="S33" s="125"/>
      <c r="T33" s="125"/>
      <c r="U33" s="125"/>
      <c r="V33" s="125"/>
      <c r="W33" s="8"/>
      <c r="X33" s="8"/>
    </row>
    <row r="34" spans="1:24" ht="18.75" customHeight="1">
      <c r="A34" s="121"/>
      <c r="B34" s="107"/>
      <c r="C34" s="108"/>
      <c r="D34" s="107"/>
      <c r="E34" s="108"/>
      <c r="F34" s="107"/>
      <c r="G34" s="108"/>
      <c r="H34" s="110"/>
      <c r="I34" s="109"/>
      <c r="J34" s="112"/>
      <c r="K34" s="114"/>
      <c r="L34" s="116"/>
      <c r="M34" s="118"/>
      <c r="N34" s="8"/>
      <c r="O34" s="126"/>
      <c r="P34" s="126"/>
      <c r="Q34" s="126"/>
      <c r="R34" s="126"/>
      <c r="S34" s="125"/>
      <c r="T34" s="125"/>
      <c r="U34" s="125"/>
      <c r="V34" s="125"/>
      <c r="W34" s="8"/>
      <c r="X34" s="8"/>
    </row>
    <row r="35" spans="1:24" ht="18.75" customHeight="1">
      <c r="A35" s="123" t="s">
        <v>84</v>
      </c>
      <c r="B35" s="107">
        <v>552</v>
      </c>
      <c r="C35" s="108">
        <v>2393</v>
      </c>
      <c r="D35" s="107">
        <v>539</v>
      </c>
      <c r="E35" s="108">
        <v>2402</v>
      </c>
      <c r="F35" s="107" t="s">
        <v>72</v>
      </c>
      <c r="G35" s="108" t="s">
        <v>72</v>
      </c>
      <c r="H35" s="110">
        <v>441</v>
      </c>
      <c r="I35" s="109">
        <v>2067</v>
      </c>
      <c r="J35" s="111" t="s">
        <v>72</v>
      </c>
      <c r="K35" s="114" t="s">
        <v>72</v>
      </c>
      <c r="L35" s="115" t="s">
        <v>72</v>
      </c>
      <c r="M35" s="118" t="s">
        <v>72</v>
      </c>
      <c r="O35" s="126"/>
      <c r="P35" s="126"/>
      <c r="Q35" s="126"/>
      <c r="R35" s="126"/>
      <c r="S35" s="125"/>
      <c r="T35" s="125"/>
      <c r="U35" s="125"/>
      <c r="V35" s="125"/>
    </row>
    <row r="36" spans="1:24" ht="18.75" customHeight="1">
      <c r="A36" s="121"/>
      <c r="B36" s="107"/>
      <c r="C36" s="108"/>
      <c r="D36" s="107"/>
      <c r="E36" s="108"/>
      <c r="F36" s="107"/>
      <c r="G36" s="108"/>
      <c r="H36" s="110"/>
      <c r="I36" s="109"/>
      <c r="J36" s="112"/>
      <c r="K36" s="114"/>
      <c r="L36" s="116"/>
      <c r="M36" s="118"/>
      <c r="O36" s="126"/>
      <c r="P36" s="126"/>
      <c r="Q36" s="126"/>
      <c r="R36" s="126"/>
      <c r="S36" s="125"/>
      <c r="T36" s="125"/>
      <c r="U36" s="125"/>
      <c r="V36" s="125"/>
    </row>
    <row r="37" spans="1:24" ht="18.75" customHeight="1">
      <c r="A37" s="123" t="s">
        <v>11</v>
      </c>
      <c r="B37" s="107">
        <v>480</v>
      </c>
      <c r="C37" s="108">
        <v>1382</v>
      </c>
      <c r="D37" s="107">
        <v>460</v>
      </c>
      <c r="E37" s="108">
        <v>1390</v>
      </c>
      <c r="F37" s="107" t="s">
        <v>72</v>
      </c>
      <c r="G37" s="108" t="s">
        <v>72</v>
      </c>
      <c r="H37" s="110">
        <v>413</v>
      </c>
      <c r="I37" s="109">
        <v>1012</v>
      </c>
      <c r="J37" s="111" t="s">
        <v>72</v>
      </c>
      <c r="K37" s="114" t="s">
        <v>72</v>
      </c>
      <c r="L37" s="115" t="s">
        <v>72</v>
      </c>
      <c r="M37" s="118" t="s">
        <v>72</v>
      </c>
      <c r="O37" s="126"/>
      <c r="P37" s="126"/>
      <c r="Q37" s="126"/>
      <c r="R37" s="126"/>
      <c r="S37" s="125"/>
      <c r="T37" s="125"/>
      <c r="U37" s="125"/>
      <c r="V37" s="125"/>
    </row>
    <row r="38" spans="1:24" ht="18.75" customHeight="1">
      <c r="A38" s="121"/>
      <c r="B38" s="107"/>
      <c r="C38" s="108"/>
      <c r="D38" s="107"/>
      <c r="E38" s="108"/>
      <c r="F38" s="107"/>
      <c r="G38" s="108"/>
      <c r="H38" s="110"/>
      <c r="I38" s="109"/>
      <c r="J38" s="112"/>
      <c r="K38" s="114"/>
      <c r="L38" s="116"/>
      <c r="M38" s="118"/>
      <c r="O38" s="126"/>
      <c r="P38" s="126"/>
      <c r="Q38" s="126"/>
      <c r="R38" s="126"/>
      <c r="S38" s="125"/>
      <c r="T38" s="125"/>
      <c r="U38" s="125"/>
      <c r="V38" s="125"/>
    </row>
    <row r="39" spans="1:24" ht="18.75" customHeight="1">
      <c r="A39" s="121" t="s">
        <v>46</v>
      </c>
      <c r="B39" s="107">
        <v>88</v>
      </c>
      <c r="C39" s="108">
        <v>264</v>
      </c>
      <c r="D39" s="107">
        <v>85</v>
      </c>
      <c r="E39" s="108">
        <v>256</v>
      </c>
      <c r="F39" s="107" t="s">
        <v>72</v>
      </c>
      <c r="G39" s="108" t="s">
        <v>72</v>
      </c>
      <c r="H39" s="110">
        <v>72</v>
      </c>
      <c r="I39" s="109">
        <v>226</v>
      </c>
      <c r="J39" s="111" t="s">
        <v>72</v>
      </c>
      <c r="K39" s="114" t="s">
        <v>72</v>
      </c>
      <c r="L39" s="115" t="s">
        <v>72</v>
      </c>
      <c r="M39" s="118" t="s">
        <v>72</v>
      </c>
      <c r="O39" s="126"/>
      <c r="P39" s="126"/>
      <c r="Q39" s="126"/>
      <c r="R39" s="126"/>
      <c r="S39" s="125"/>
      <c r="T39" s="125"/>
      <c r="U39" s="125"/>
      <c r="V39" s="125"/>
    </row>
    <row r="40" spans="1:24" ht="18.75" customHeight="1">
      <c r="A40" s="121"/>
      <c r="B40" s="107"/>
      <c r="C40" s="108"/>
      <c r="D40" s="107"/>
      <c r="E40" s="108"/>
      <c r="F40" s="107"/>
      <c r="G40" s="108"/>
      <c r="H40" s="110"/>
      <c r="I40" s="109"/>
      <c r="J40" s="112"/>
      <c r="K40" s="114"/>
      <c r="L40" s="116"/>
      <c r="M40" s="118"/>
      <c r="O40" s="126"/>
      <c r="P40" s="126"/>
      <c r="Q40" s="126"/>
      <c r="R40" s="126"/>
      <c r="S40" s="125"/>
      <c r="T40" s="125"/>
      <c r="U40" s="125"/>
      <c r="V40" s="125"/>
    </row>
    <row r="41" spans="1:24" ht="18.75" customHeight="1">
      <c r="A41" s="121" t="s">
        <v>47</v>
      </c>
      <c r="B41" s="107">
        <v>355</v>
      </c>
      <c r="C41" s="108">
        <v>7015</v>
      </c>
      <c r="D41" s="107">
        <v>366</v>
      </c>
      <c r="E41" s="108">
        <v>7076</v>
      </c>
      <c r="F41" s="107" t="s">
        <v>72</v>
      </c>
      <c r="G41" s="108" t="s">
        <v>72</v>
      </c>
      <c r="H41" s="110">
        <v>408</v>
      </c>
      <c r="I41" s="109">
        <v>7686</v>
      </c>
      <c r="J41" s="111" t="s">
        <v>72</v>
      </c>
      <c r="K41" s="114" t="s">
        <v>72</v>
      </c>
      <c r="L41" s="115" t="s">
        <v>72</v>
      </c>
      <c r="M41" s="118" t="s">
        <v>72</v>
      </c>
      <c r="O41" s="126"/>
      <c r="P41" s="126"/>
      <c r="Q41" s="126"/>
      <c r="R41" s="126"/>
      <c r="S41" s="125"/>
      <c r="T41" s="125"/>
      <c r="U41" s="125"/>
      <c r="V41" s="125"/>
    </row>
    <row r="42" spans="1:24" ht="18.75" customHeight="1">
      <c r="A42" s="121"/>
      <c r="B42" s="107"/>
      <c r="C42" s="108"/>
      <c r="D42" s="107"/>
      <c r="E42" s="108"/>
      <c r="F42" s="107"/>
      <c r="G42" s="108"/>
      <c r="H42" s="110"/>
      <c r="I42" s="109"/>
      <c r="J42" s="112"/>
      <c r="K42" s="114"/>
      <c r="L42" s="116"/>
      <c r="M42" s="118"/>
      <c r="O42" s="126"/>
      <c r="P42" s="126"/>
      <c r="Q42" s="126"/>
      <c r="R42" s="126"/>
      <c r="S42" s="125"/>
      <c r="T42" s="125"/>
      <c r="U42" s="125"/>
      <c r="V42" s="125"/>
    </row>
    <row r="43" spans="1:24" ht="18.75" customHeight="1">
      <c r="A43" s="121" t="s">
        <v>48</v>
      </c>
      <c r="B43" s="107">
        <v>108</v>
      </c>
      <c r="C43" s="108">
        <v>861</v>
      </c>
      <c r="D43" s="107">
        <v>103</v>
      </c>
      <c r="E43" s="108">
        <v>790</v>
      </c>
      <c r="F43" s="107" t="s">
        <v>72</v>
      </c>
      <c r="G43" s="108" t="s">
        <v>72</v>
      </c>
      <c r="H43" s="110">
        <v>89</v>
      </c>
      <c r="I43" s="109">
        <v>713</v>
      </c>
      <c r="J43" s="111" t="s">
        <v>72</v>
      </c>
      <c r="K43" s="114" t="s">
        <v>72</v>
      </c>
      <c r="L43" s="115" t="s">
        <v>72</v>
      </c>
      <c r="M43" s="118" t="s">
        <v>72</v>
      </c>
      <c r="O43" s="126"/>
      <c r="P43" s="126"/>
      <c r="Q43" s="126"/>
      <c r="R43" s="126"/>
      <c r="S43" s="125"/>
      <c r="T43" s="125"/>
      <c r="U43" s="125"/>
      <c r="V43" s="125"/>
    </row>
    <row r="44" spans="1:24" ht="18.75" customHeight="1">
      <c r="A44" s="121"/>
      <c r="B44" s="107"/>
      <c r="C44" s="108"/>
      <c r="D44" s="107"/>
      <c r="E44" s="108"/>
      <c r="F44" s="107"/>
      <c r="G44" s="108"/>
      <c r="H44" s="110"/>
      <c r="I44" s="109"/>
      <c r="J44" s="112"/>
      <c r="K44" s="114"/>
      <c r="L44" s="116"/>
      <c r="M44" s="118"/>
      <c r="O44" s="126"/>
      <c r="P44" s="126"/>
      <c r="Q44" s="126"/>
      <c r="R44" s="126"/>
      <c r="S44" s="125"/>
      <c r="T44" s="125"/>
      <c r="U44" s="125"/>
      <c r="V44" s="125"/>
    </row>
    <row r="45" spans="1:24" ht="18.75" customHeight="1">
      <c r="A45" s="123" t="s">
        <v>91</v>
      </c>
      <c r="B45" s="107">
        <v>412</v>
      </c>
      <c r="C45" s="108">
        <v>1657</v>
      </c>
      <c r="D45" s="107">
        <v>393</v>
      </c>
      <c r="E45" s="108">
        <v>1607</v>
      </c>
      <c r="F45" s="107" t="s">
        <v>72</v>
      </c>
      <c r="G45" s="108" t="s">
        <v>72</v>
      </c>
      <c r="H45" s="110">
        <v>385</v>
      </c>
      <c r="I45" s="109">
        <v>1373</v>
      </c>
      <c r="J45" s="111" t="s">
        <v>72</v>
      </c>
      <c r="K45" s="114" t="s">
        <v>72</v>
      </c>
      <c r="L45" s="115" t="s">
        <v>72</v>
      </c>
      <c r="M45" s="118" t="s">
        <v>72</v>
      </c>
      <c r="O45" s="126"/>
      <c r="P45" s="126"/>
      <c r="Q45" s="126"/>
      <c r="R45" s="126"/>
      <c r="S45" s="125"/>
      <c r="T45" s="125"/>
      <c r="U45" s="125"/>
      <c r="V45" s="125"/>
    </row>
    <row r="46" spans="1:24" ht="18.75" customHeight="1" thickBot="1">
      <c r="A46" s="121"/>
      <c r="B46" s="107"/>
      <c r="C46" s="108"/>
      <c r="D46" s="107"/>
      <c r="E46" s="108"/>
      <c r="F46" s="107"/>
      <c r="G46" s="108"/>
      <c r="H46" s="110"/>
      <c r="I46" s="109"/>
      <c r="J46" s="112"/>
      <c r="K46" s="114"/>
      <c r="L46" s="116"/>
      <c r="M46" s="118"/>
      <c r="O46" s="126"/>
      <c r="P46" s="126"/>
      <c r="Q46" s="126"/>
      <c r="R46" s="126"/>
      <c r="S46" s="125"/>
      <c r="T46" s="125"/>
      <c r="U46" s="125"/>
      <c r="V46" s="125"/>
    </row>
    <row r="47" spans="1:24" ht="36.75" customHeight="1">
      <c r="A47" s="124" t="s">
        <v>107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</row>
  </sheetData>
  <mergeCells count="368">
    <mergeCell ref="O45:O46"/>
    <mergeCell ref="P45:P46"/>
    <mergeCell ref="Q45:Q46"/>
    <mergeCell ref="R45:R46"/>
    <mergeCell ref="O39:O40"/>
    <mergeCell ref="P39:P40"/>
    <mergeCell ref="Q39:Q40"/>
    <mergeCell ref="R39:R40"/>
    <mergeCell ref="O41:O42"/>
    <mergeCell ref="P41:P42"/>
    <mergeCell ref="Q41:Q42"/>
    <mergeCell ref="R41:R42"/>
    <mergeCell ref="O43:O44"/>
    <mergeCell ref="P43:P44"/>
    <mergeCell ref="Q43:Q44"/>
    <mergeCell ref="R43:R44"/>
    <mergeCell ref="O33:O34"/>
    <mergeCell ref="P33:P34"/>
    <mergeCell ref="Q33:Q34"/>
    <mergeCell ref="R33:R34"/>
    <mergeCell ref="O35:O36"/>
    <mergeCell ref="P35:P36"/>
    <mergeCell ref="Q35:Q36"/>
    <mergeCell ref="R35:R36"/>
    <mergeCell ref="O37:O38"/>
    <mergeCell ref="P37:P38"/>
    <mergeCell ref="Q37:Q38"/>
    <mergeCell ref="R37:R38"/>
    <mergeCell ref="O27:O28"/>
    <mergeCell ref="P27:P28"/>
    <mergeCell ref="Q27:Q28"/>
    <mergeCell ref="R27:R28"/>
    <mergeCell ref="O29:O30"/>
    <mergeCell ref="P29:P30"/>
    <mergeCell ref="Q29:Q30"/>
    <mergeCell ref="R29:R30"/>
    <mergeCell ref="O31:O32"/>
    <mergeCell ref="P31:P32"/>
    <mergeCell ref="Q31:Q32"/>
    <mergeCell ref="R31:R32"/>
    <mergeCell ref="O21:O22"/>
    <mergeCell ref="P21:P22"/>
    <mergeCell ref="Q21:Q22"/>
    <mergeCell ref="R21:R22"/>
    <mergeCell ref="O23:O24"/>
    <mergeCell ref="P23:P24"/>
    <mergeCell ref="Q23:Q24"/>
    <mergeCell ref="R23:R24"/>
    <mergeCell ref="O25:O26"/>
    <mergeCell ref="P25:P26"/>
    <mergeCell ref="Q25:Q26"/>
    <mergeCell ref="R25:R26"/>
    <mergeCell ref="S43:S44"/>
    <mergeCell ref="T43:T44"/>
    <mergeCell ref="U43:U44"/>
    <mergeCell ref="V43:V44"/>
    <mergeCell ref="S45:S46"/>
    <mergeCell ref="T45:T46"/>
    <mergeCell ref="U45:U46"/>
    <mergeCell ref="V45:V46"/>
    <mergeCell ref="O13:O14"/>
    <mergeCell ref="P13:P14"/>
    <mergeCell ref="Q13:Q14"/>
    <mergeCell ref="R13:R14"/>
    <mergeCell ref="O15:O16"/>
    <mergeCell ref="P15:P16"/>
    <mergeCell ref="Q15:Q16"/>
    <mergeCell ref="R15:R16"/>
    <mergeCell ref="O17:O18"/>
    <mergeCell ref="P17:P18"/>
    <mergeCell ref="Q17:Q18"/>
    <mergeCell ref="R17:R18"/>
    <mergeCell ref="O19:O20"/>
    <mergeCell ref="P19:P20"/>
    <mergeCell ref="Q19:Q20"/>
    <mergeCell ref="R19:R20"/>
    <mergeCell ref="S37:S38"/>
    <mergeCell ref="T37:T38"/>
    <mergeCell ref="U37:U38"/>
    <mergeCell ref="V37:V38"/>
    <mergeCell ref="S39:S40"/>
    <mergeCell ref="T39:T40"/>
    <mergeCell ref="U39:U40"/>
    <mergeCell ref="V39:V40"/>
    <mergeCell ref="S41:S42"/>
    <mergeCell ref="T41:T42"/>
    <mergeCell ref="U41:U42"/>
    <mergeCell ref="V41:V42"/>
    <mergeCell ref="S31:S32"/>
    <mergeCell ref="T31:T32"/>
    <mergeCell ref="U31:U32"/>
    <mergeCell ref="V31:V32"/>
    <mergeCell ref="S33:S34"/>
    <mergeCell ref="T33:T34"/>
    <mergeCell ref="U33:U34"/>
    <mergeCell ref="V33:V34"/>
    <mergeCell ref="S35:S36"/>
    <mergeCell ref="T35:T36"/>
    <mergeCell ref="U35:U36"/>
    <mergeCell ref="V35:V36"/>
    <mergeCell ref="S25:S26"/>
    <mergeCell ref="T25:T26"/>
    <mergeCell ref="U25:U26"/>
    <mergeCell ref="V25:V26"/>
    <mergeCell ref="S27:S28"/>
    <mergeCell ref="T27:T28"/>
    <mergeCell ref="U27:U28"/>
    <mergeCell ref="V27:V28"/>
    <mergeCell ref="S29:S30"/>
    <mergeCell ref="T29:T30"/>
    <mergeCell ref="U29:U30"/>
    <mergeCell ref="V29:V30"/>
    <mergeCell ref="S19:S20"/>
    <mergeCell ref="T19:T20"/>
    <mergeCell ref="U19:U20"/>
    <mergeCell ref="V19:V20"/>
    <mergeCell ref="S21:S22"/>
    <mergeCell ref="T21:T22"/>
    <mergeCell ref="U21:U22"/>
    <mergeCell ref="V21:V22"/>
    <mergeCell ref="S23:S24"/>
    <mergeCell ref="T23:T24"/>
    <mergeCell ref="U23:U24"/>
    <mergeCell ref="V23:V24"/>
    <mergeCell ref="S13:S14"/>
    <mergeCell ref="T13:T14"/>
    <mergeCell ref="U13:U14"/>
    <mergeCell ref="V13:V14"/>
    <mergeCell ref="S15:S16"/>
    <mergeCell ref="T15:T16"/>
    <mergeCell ref="U15:U16"/>
    <mergeCell ref="V15:V16"/>
    <mergeCell ref="S17:S18"/>
    <mergeCell ref="T17:T18"/>
    <mergeCell ref="U17:U18"/>
    <mergeCell ref="V17:V18"/>
    <mergeCell ref="K45:K46"/>
    <mergeCell ref="L45:L46"/>
    <mergeCell ref="M45:M46"/>
    <mergeCell ref="G45:G46"/>
    <mergeCell ref="H45:H46"/>
    <mergeCell ref="I45:I46"/>
    <mergeCell ref="G43:G44"/>
    <mergeCell ref="A47:M47"/>
    <mergeCell ref="M43:M44"/>
    <mergeCell ref="A45:A46"/>
    <mergeCell ref="B45:B46"/>
    <mergeCell ref="C45:C46"/>
    <mergeCell ref="J41:J42"/>
    <mergeCell ref="K41:K42"/>
    <mergeCell ref="L41:L42"/>
    <mergeCell ref="E45:E46"/>
    <mergeCell ref="F45:F46"/>
    <mergeCell ref="H43:H44"/>
    <mergeCell ref="M41:M42"/>
    <mergeCell ref="A43:A44"/>
    <mergeCell ref="B43:B44"/>
    <mergeCell ref="C43:C44"/>
    <mergeCell ref="D43:D44"/>
    <mergeCell ref="E43:E44"/>
    <mergeCell ref="F43:F44"/>
    <mergeCell ref="J43:J44"/>
    <mergeCell ref="K43:K44"/>
    <mergeCell ref="L43:L44"/>
    <mergeCell ref="D45:D46"/>
    <mergeCell ref="I43:I44"/>
    <mergeCell ref="J45:J46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J37:J38"/>
    <mergeCell ref="K37:K38"/>
    <mergeCell ref="L37:L38"/>
    <mergeCell ref="M37:M38"/>
    <mergeCell ref="A39:A40"/>
    <mergeCell ref="B39:B40"/>
    <mergeCell ref="C39:C40"/>
    <mergeCell ref="D39:D40"/>
    <mergeCell ref="E39:E40"/>
    <mergeCell ref="F39:F40"/>
    <mergeCell ref="M39:M40"/>
    <mergeCell ref="G39:G40"/>
    <mergeCell ref="H39:H40"/>
    <mergeCell ref="I39:I40"/>
    <mergeCell ref="J39:J40"/>
    <mergeCell ref="K39:K40"/>
    <mergeCell ref="L39:L40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3:J34"/>
    <mergeCell ref="K33:K34"/>
    <mergeCell ref="L33:L34"/>
    <mergeCell ref="M33:M34"/>
    <mergeCell ref="A35:A36"/>
    <mergeCell ref="B35:B36"/>
    <mergeCell ref="C35:C36"/>
    <mergeCell ref="D35:D36"/>
    <mergeCell ref="E35:E36"/>
    <mergeCell ref="F35:F36"/>
    <mergeCell ref="M35:M36"/>
    <mergeCell ref="G35:G36"/>
    <mergeCell ref="H35:H36"/>
    <mergeCell ref="I35:I36"/>
    <mergeCell ref="J35:J36"/>
    <mergeCell ref="K35:K36"/>
    <mergeCell ref="L35:L36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J29:J30"/>
    <mergeCell ref="K29:K30"/>
    <mergeCell ref="L29:L30"/>
    <mergeCell ref="M29:M30"/>
    <mergeCell ref="A31:A32"/>
    <mergeCell ref="B31:B32"/>
    <mergeCell ref="C31:C32"/>
    <mergeCell ref="D31:D32"/>
    <mergeCell ref="E31:E32"/>
    <mergeCell ref="F31:F32"/>
    <mergeCell ref="M31:M32"/>
    <mergeCell ref="G31:G32"/>
    <mergeCell ref="H31:H32"/>
    <mergeCell ref="I31:I32"/>
    <mergeCell ref="J31:J32"/>
    <mergeCell ref="K31:K32"/>
    <mergeCell ref="L31:L32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5:J26"/>
    <mergeCell ref="K25:K26"/>
    <mergeCell ref="L25:L26"/>
    <mergeCell ref="M25:M26"/>
    <mergeCell ref="A27:A28"/>
    <mergeCell ref="B27:B28"/>
    <mergeCell ref="C27:C28"/>
    <mergeCell ref="D27:D28"/>
    <mergeCell ref="E27:E28"/>
    <mergeCell ref="F27:F28"/>
    <mergeCell ref="M27:M28"/>
    <mergeCell ref="G27:G28"/>
    <mergeCell ref="H27:H28"/>
    <mergeCell ref="I27:I28"/>
    <mergeCell ref="J27:J28"/>
    <mergeCell ref="K27:K28"/>
    <mergeCell ref="L27:L28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L21:L22"/>
    <mergeCell ref="M21:M22"/>
    <mergeCell ref="A23:A24"/>
    <mergeCell ref="B23:B24"/>
    <mergeCell ref="C23:C24"/>
    <mergeCell ref="D23:D24"/>
    <mergeCell ref="E23:E24"/>
    <mergeCell ref="F23:F24"/>
    <mergeCell ref="M23:M24"/>
    <mergeCell ref="G23:G24"/>
    <mergeCell ref="H23:H24"/>
    <mergeCell ref="I23:I24"/>
    <mergeCell ref="J23:J24"/>
    <mergeCell ref="K23:K24"/>
    <mergeCell ref="L23:L24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K17:K18"/>
    <mergeCell ref="L17:L18"/>
    <mergeCell ref="M17:M18"/>
    <mergeCell ref="J21:J22"/>
    <mergeCell ref="K21:K22"/>
    <mergeCell ref="A19:A20"/>
    <mergeCell ref="B19:B20"/>
    <mergeCell ref="C19:C20"/>
    <mergeCell ref="D19:D20"/>
    <mergeCell ref="E19:E20"/>
    <mergeCell ref="F19:F20"/>
    <mergeCell ref="M19:M20"/>
    <mergeCell ref="G19:G20"/>
    <mergeCell ref="H19:H20"/>
    <mergeCell ref="I19:I20"/>
    <mergeCell ref="J19:J20"/>
    <mergeCell ref="K19:K20"/>
    <mergeCell ref="L19:L20"/>
    <mergeCell ref="M15:M16"/>
    <mergeCell ref="A17:A18"/>
    <mergeCell ref="B17:B18"/>
    <mergeCell ref="C17:C18"/>
    <mergeCell ref="D17:D18"/>
    <mergeCell ref="E17:E18"/>
    <mergeCell ref="F17:F18"/>
    <mergeCell ref="G17:G18"/>
    <mergeCell ref="H17:H18"/>
    <mergeCell ref="A15:A16"/>
    <mergeCell ref="B15:B16"/>
    <mergeCell ref="C15:C16"/>
    <mergeCell ref="D15:D16"/>
    <mergeCell ref="E15:E16"/>
    <mergeCell ref="I17:I18"/>
    <mergeCell ref="G15:G16"/>
    <mergeCell ref="H15:H16"/>
    <mergeCell ref="I15:I16"/>
    <mergeCell ref="F15:F16"/>
    <mergeCell ref="J17:J18"/>
    <mergeCell ref="L15:L16"/>
    <mergeCell ref="J15:J16"/>
    <mergeCell ref="K15:K16"/>
    <mergeCell ref="L6:M6"/>
    <mergeCell ref="A7:A9"/>
    <mergeCell ref="B7:I7"/>
    <mergeCell ref="J7:M7"/>
    <mergeCell ref="B8:C8"/>
    <mergeCell ref="D8:E8"/>
    <mergeCell ref="F8:G8"/>
    <mergeCell ref="A13:A14"/>
    <mergeCell ref="B13:B14"/>
    <mergeCell ref="C13:C14"/>
    <mergeCell ref="D13:D14"/>
    <mergeCell ref="E13:E14"/>
    <mergeCell ref="F13:F14"/>
    <mergeCell ref="G13:G14"/>
    <mergeCell ref="J8:K8"/>
    <mergeCell ref="I13:I14"/>
    <mergeCell ref="H13:H14"/>
    <mergeCell ref="J13:J14"/>
    <mergeCell ref="K13:K14"/>
    <mergeCell ref="L13:L14"/>
    <mergeCell ref="M13:M14"/>
    <mergeCell ref="H8:I8"/>
    <mergeCell ref="L8:M8"/>
  </mergeCells>
  <phoneticPr fontId="22"/>
  <pageMargins left="0.59055118110236227" right="0.59055118110236227" top="0.74803149606299213" bottom="0.74803149606299213" header="0.70866141732283472" footer="0.31496062992125984"/>
  <pageSetup paperSize="9" scale="79" orientation="portrait" r:id="rId1"/>
  <headerFooter scaleWithDoc="0" alignWithMargins="0">
    <oddHeader>&amp;C&amp;"ＭＳ 明朝,太字"&amp;16 ４． 事　業　所</oddHeader>
    <oddFooter>&amp;C45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49"/>
  <sheetViews>
    <sheetView view="pageBreakPreview" zoomScale="120" zoomScaleNormal="140" zoomScaleSheetLayoutView="120" workbookViewId="0">
      <selection sqref="A1:AN1"/>
    </sheetView>
  </sheetViews>
  <sheetFormatPr defaultColWidth="1.90625" defaultRowHeight="13"/>
  <cols>
    <col min="1" max="2" width="2.08984375" style="2" customWidth="1"/>
    <col min="3" max="3" width="2" style="2" customWidth="1"/>
    <col min="4" max="9" width="2.08984375" style="2" customWidth="1"/>
    <col min="10" max="26" width="1.90625" style="2" customWidth="1"/>
    <col min="27" max="32" width="1.6328125" style="2" customWidth="1"/>
    <col min="33" max="49" width="1.90625" style="2" customWidth="1"/>
    <col min="50" max="50" width="1.90625" style="11"/>
    <col min="51" max="51" width="1.90625" style="8"/>
    <col min="52" max="53" width="1.90625" style="11"/>
    <col min="54" max="16384" width="1.90625" style="2"/>
  </cols>
  <sheetData>
    <row r="1" spans="1:53" ht="18.75" customHeight="1">
      <c r="A1" s="268"/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/>
      <c r="AK1" s="268"/>
      <c r="AL1" s="268"/>
      <c r="AM1" s="268"/>
      <c r="AN1" s="268"/>
      <c r="AO1" s="269"/>
      <c r="AP1" s="269"/>
      <c r="AQ1" s="269"/>
      <c r="AR1" s="269"/>
      <c r="AS1" s="269"/>
      <c r="AT1" s="269"/>
      <c r="AU1" s="269"/>
      <c r="AV1" s="269"/>
    </row>
    <row r="2" spans="1:5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spans="1:53" ht="15" customHeight="1">
      <c r="A3" s="26" t="s">
        <v>102</v>
      </c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4"/>
      <c r="AN3" s="14"/>
      <c r="AO3" s="13"/>
      <c r="AP3" s="13"/>
      <c r="AQ3" s="13"/>
      <c r="AR3" s="13"/>
      <c r="AS3" s="13"/>
      <c r="AT3" s="13"/>
      <c r="AU3" s="13"/>
      <c r="AV3" s="13"/>
    </row>
    <row r="4" spans="1:53" ht="15" customHeight="1" thickBo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289" t="s">
        <v>19</v>
      </c>
      <c r="AI4" s="289"/>
      <c r="AJ4" s="289"/>
      <c r="AK4" s="289"/>
      <c r="AL4" s="289"/>
      <c r="AM4" s="289"/>
      <c r="AN4" s="289"/>
      <c r="AO4" s="289"/>
      <c r="AP4" s="289"/>
      <c r="AQ4" s="289"/>
      <c r="AR4" s="289"/>
      <c r="AS4" s="289"/>
      <c r="AT4" s="289"/>
      <c r="AU4" s="289"/>
      <c r="AV4" s="289"/>
    </row>
    <row r="5" spans="1:53" ht="15" customHeight="1">
      <c r="A5" s="270" t="s">
        <v>20</v>
      </c>
      <c r="B5" s="270"/>
      <c r="C5" s="270"/>
      <c r="D5" s="270"/>
      <c r="E5" s="270"/>
      <c r="F5" s="270"/>
      <c r="G5" s="270"/>
      <c r="H5" s="270"/>
      <c r="I5" s="270"/>
      <c r="J5" s="273" t="s">
        <v>21</v>
      </c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5"/>
      <c r="AF5" s="276"/>
      <c r="AG5" s="273" t="s">
        <v>71</v>
      </c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  <c r="AS5" s="274"/>
      <c r="AT5" s="274"/>
      <c r="AU5" s="274"/>
      <c r="AV5" s="274"/>
    </row>
    <row r="6" spans="1:53" ht="15" customHeight="1">
      <c r="A6" s="271"/>
      <c r="B6" s="271"/>
      <c r="C6" s="271"/>
      <c r="D6" s="271"/>
      <c r="E6" s="271"/>
      <c r="F6" s="271"/>
      <c r="G6" s="271"/>
      <c r="H6" s="271"/>
      <c r="I6" s="271"/>
      <c r="J6" s="127" t="s">
        <v>22</v>
      </c>
      <c r="K6" s="128"/>
      <c r="L6" s="128"/>
      <c r="M6" s="128"/>
      <c r="N6" s="128"/>
      <c r="O6" s="128"/>
      <c r="P6" s="128"/>
      <c r="Q6" s="128"/>
      <c r="R6" s="294"/>
      <c r="S6" s="127" t="s">
        <v>23</v>
      </c>
      <c r="T6" s="128"/>
      <c r="U6" s="128"/>
      <c r="V6" s="128"/>
      <c r="W6" s="128"/>
      <c r="X6" s="128"/>
      <c r="Y6" s="128"/>
      <c r="Z6" s="294"/>
      <c r="AA6" s="277" t="s">
        <v>24</v>
      </c>
      <c r="AB6" s="278"/>
      <c r="AC6" s="278"/>
      <c r="AD6" s="278"/>
      <c r="AE6" s="279"/>
      <c r="AF6" s="280"/>
      <c r="AG6" s="127" t="s">
        <v>25</v>
      </c>
      <c r="AH6" s="128"/>
      <c r="AI6" s="128"/>
      <c r="AJ6" s="128"/>
      <c r="AK6" s="128"/>
      <c r="AL6" s="128"/>
      <c r="AM6" s="128"/>
      <c r="AN6" s="279"/>
      <c r="AO6" s="127" t="s">
        <v>26</v>
      </c>
      <c r="AP6" s="128"/>
      <c r="AQ6" s="128"/>
      <c r="AR6" s="128"/>
      <c r="AS6" s="128"/>
      <c r="AT6" s="128"/>
      <c r="AU6" s="128"/>
      <c r="AV6" s="128"/>
    </row>
    <row r="7" spans="1:53" ht="15" customHeight="1">
      <c r="A7" s="271"/>
      <c r="B7" s="271"/>
      <c r="C7" s="271"/>
      <c r="D7" s="271"/>
      <c r="E7" s="271"/>
      <c r="F7" s="271"/>
      <c r="G7" s="271"/>
      <c r="H7" s="271"/>
      <c r="I7" s="271"/>
      <c r="J7" s="129"/>
      <c r="K7" s="130"/>
      <c r="L7" s="130"/>
      <c r="M7" s="130"/>
      <c r="N7" s="130"/>
      <c r="O7" s="130"/>
      <c r="P7" s="130"/>
      <c r="Q7" s="130"/>
      <c r="R7" s="295"/>
      <c r="S7" s="129"/>
      <c r="T7" s="130"/>
      <c r="U7" s="130"/>
      <c r="V7" s="130"/>
      <c r="W7" s="130"/>
      <c r="X7" s="130"/>
      <c r="Y7" s="130"/>
      <c r="Z7" s="295"/>
      <c r="AA7" s="281"/>
      <c r="AB7" s="282"/>
      <c r="AC7" s="282"/>
      <c r="AD7" s="282"/>
      <c r="AE7" s="283"/>
      <c r="AF7" s="284"/>
      <c r="AG7" s="288"/>
      <c r="AH7" s="283"/>
      <c r="AI7" s="283"/>
      <c r="AJ7" s="283"/>
      <c r="AK7" s="283"/>
      <c r="AL7" s="283"/>
      <c r="AM7" s="283"/>
      <c r="AN7" s="283"/>
      <c r="AO7" s="129"/>
      <c r="AP7" s="130"/>
      <c r="AQ7" s="130"/>
      <c r="AR7" s="130"/>
      <c r="AS7" s="130"/>
      <c r="AT7" s="130"/>
      <c r="AU7" s="130"/>
      <c r="AV7" s="130"/>
    </row>
    <row r="8" spans="1:53" ht="15" customHeight="1">
      <c r="A8" s="271"/>
      <c r="B8" s="271"/>
      <c r="C8" s="271"/>
      <c r="D8" s="271"/>
      <c r="E8" s="271"/>
      <c r="F8" s="271"/>
      <c r="G8" s="271"/>
      <c r="H8" s="271"/>
      <c r="I8" s="271"/>
      <c r="J8" s="246" t="s">
        <v>27</v>
      </c>
      <c r="K8" s="247"/>
      <c r="L8" s="247"/>
      <c r="M8" s="247"/>
      <c r="N8" s="247"/>
      <c r="O8" s="247" t="s">
        <v>28</v>
      </c>
      <c r="P8" s="247"/>
      <c r="Q8" s="247"/>
      <c r="R8" s="258"/>
      <c r="S8" s="246" t="s">
        <v>27</v>
      </c>
      <c r="T8" s="247"/>
      <c r="U8" s="247"/>
      <c r="V8" s="247"/>
      <c r="W8" s="250" t="s">
        <v>28</v>
      </c>
      <c r="X8" s="250"/>
      <c r="Y8" s="250"/>
      <c r="Z8" s="251"/>
      <c r="AA8" s="282"/>
      <c r="AB8" s="282"/>
      <c r="AC8" s="282"/>
      <c r="AD8" s="282"/>
      <c r="AE8" s="283"/>
      <c r="AF8" s="284"/>
      <c r="AG8" s="262" t="s">
        <v>88</v>
      </c>
      <c r="AH8" s="263"/>
      <c r="AI8" s="263"/>
      <c r="AJ8" s="264"/>
      <c r="AK8" s="290" t="s">
        <v>89</v>
      </c>
      <c r="AL8" s="263"/>
      <c r="AM8" s="263"/>
      <c r="AN8" s="291"/>
      <c r="AO8" s="262" t="s">
        <v>88</v>
      </c>
      <c r="AP8" s="263"/>
      <c r="AQ8" s="263"/>
      <c r="AR8" s="264"/>
      <c r="AS8" s="290" t="s">
        <v>89</v>
      </c>
      <c r="AT8" s="263"/>
      <c r="AU8" s="263"/>
      <c r="AV8" s="263"/>
    </row>
    <row r="9" spans="1:53" ht="15" customHeight="1" thickBot="1">
      <c r="A9" s="272"/>
      <c r="B9" s="272"/>
      <c r="C9" s="272"/>
      <c r="D9" s="272"/>
      <c r="E9" s="272"/>
      <c r="F9" s="272"/>
      <c r="G9" s="272"/>
      <c r="H9" s="272"/>
      <c r="I9" s="272"/>
      <c r="J9" s="248"/>
      <c r="K9" s="249"/>
      <c r="L9" s="249"/>
      <c r="M9" s="249"/>
      <c r="N9" s="249"/>
      <c r="O9" s="249"/>
      <c r="P9" s="249"/>
      <c r="Q9" s="249"/>
      <c r="R9" s="259"/>
      <c r="S9" s="248"/>
      <c r="T9" s="249"/>
      <c r="U9" s="249"/>
      <c r="V9" s="249"/>
      <c r="W9" s="252"/>
      <c r="X9" s="252"/>
      <c r="Y9" s="252"/>
      <c r="Z9" s="253"/>
      <c r="AA9" s="285"/>
      <c r="AB9" s="285"/>
      <c r="AC9" s="285"/>
      <c r="AD9" s="285"/>
      <c r="AE9" s="286"/>
      <c r="AF9" s="287"/>
      <c r="AG9" s="265"/>
      <c r="AH9" s="266"/>
      <c r="AI9" s="266"/>
      <c r="AJ9" s="267"/>
      <c r="AK9" s="292"/>
      <c r="AL9" s="266"/>
      <c r="AM9" s="266"/>
      <c r="AN9" s="293"/>
      <c r="AO9" s="265"/>
      <c r="AP9" s="266"/>
      <c r="AQ9" s="266"/>
      <c r="AR9" s="267"/>
      <c r="AS9" s="292"/>
      <c r="AT9" s="266"/>
      <c r="AU9" s="266"/>
      <c r="AV9" s="266"/>
    </row>
    <row r="10" spans="1:53" s="15" customFormat="1" ht="17.25" customHeight="1">
      <c r="A10" s="151" t="s">
        <v>70</v>
      </c>
      <c r="B10" s="151"/>
      <c r="C10" s="190" t="s">
        <v>8</v>
      </c>
      <c r="D10" s="191"/>
      <c r="E10" s="191"/>
      <c r="F10" s="191"/>
      <c r="G10" s="191"/>
      <c r="H10" s="191"/>
      <c r="I10" s="192"/>
      <c r="J10" s="140">
        <v>4831</v>
      </c>
      <c r="K10" s="254"/>
      <c r="L10" s="254"/>
      <c r="M10" s="254"/>
      <c r="N10" s="254"/>
      <c r="O10" s="204">
        <f>SUM(O12+O14+O16+O18+O20+O22+O24+O26+O28+O30+O32+O34+O36+O40+O38+O42+O44)</f>
        <v>99.999999999999986</v>
      </c>
      <c r="P10" s="204"/>
      <c r="Q10" s="204"/>
      <c r="R10" s="214"/>
      <c r="S10" s="140">
        <v>29927</v>
      </c>
      <c r="T10" s="138"/>
      <c r="U10" s="138"/>
      <c r="V10" s="138"/>
      <c r="W10" s="204">
        <f>SUM(W12+W14+W16+W18+W20+W22+W24+W26+W28+W30+W32+W34+W36+W40+W38+W42+W44)</f>
        <v>100.00000000000001</v>
      </c>
      <c r="X10" s="204"/>
      <c r="Y10" s="204"/>
      <c r="Z10" s="214"/>
      <c r="AA10" s="177">
        <f>S10/J10</f>
        <v>6.1947836886772922</v>
      </c>
      <c r="AB10" s="178"/>
      <c r="AC10" s="178"/>
      <c r="AD10" s="178"/>
      <c r="AE10" s="179"/>
      <c r="AF10" s="180"/>
      <c r="AG10" s="140">
        <v>4831</v>
      </c>
      <c r="AH10" s="254"/>
      <c r="AI10" s="254"/>
      <c r="AJ10" s="254"/>
      <c r="AK10" s="138">
        <v>29927</v>
      </c>
      <c r="AL10" s="149"/>
      <c r="AM10" s="149"/>
      <c r="AN10" s="150"/>
      <c r="AO10" s="140">
        <v>3285</v>
      </c>
      <c r="AP10" s="234"/>
      <c r="AQ10" s="138"/>
      <c r="AR10" s="138"/>
      <c r="AS10" s="138">
        <v>6646</v>
      </c>
      <c r="AT10" s="138"/>
      <c r="AU10" s="138"/>
      <c r="AV10" s="142"/>
      <c r="AX10" s="93"/>
      <c r="AY10" s="94"/>
      <c r="AZ10" s="93"/>
      <c r="BA10" s="93"/>
    </row>
    <row r="11" spans="1:53" s="15" customFormat="1" ht="17.25" customHeight="1" thickBot="1">
      <c r="A11" s="173" t="s">
        <v>103</v>
      </c>
      <c r="B11" s="173"/>
      <c r="C11" s="162" t="s">
        <v>8</v>
      </c>
      <c r="D11" s="163"/>
      <c r="E11" s="163"/>
      <c r="F11" s="163"/>
      <c r="G11" s="163"/>
      <c r="H11" s="163"/>
      <c r="I11" s="164"/>
      <c r="J11" s="185">
        <v>4536</v>
      </c>
      <c r="K11" s="186"/>
      <c r="L11" s="186"/>
      <c r="M11" s="186"/>
      <c r="N11" s="186"/>
      <c r="O11" s="255">
        <f>SUM(O13+O15+O17+O19+O21+O23+O25+O27+O29+O31+O33+O35+O37+O41+O39+O43+O45+O47)</f>
        <v>100</v>
      </c>
      <c r="P11" s="256"/>
      <c r="Q11" s="256"/>
      <c r="R11" s="257"/>
      <c r="S11" s="185">
        <v>31418</v>
      </c>
      <c r="T11" s="159"/>
      <c r="U11" s="159"/>
      <c r="V11" s="159"/>
      <c r="W11" s="260">
        <f>SUM(W13+W15+W17+W19+W21+W23+W25+W27+W29+W31+W33+W35+W37+W41+W39+W43+W45+W47)</f>
        <v>99.999999999999986</v>
      </c>
      <c r="X11" s="260"/>
      <c r="Y11" s="260"/>
      <c r="Z11" s="261"/>
      <c r="AA11" s="296">
        <f>S11/J11</f>
        <v>6.9263668430335095</v>
      </c>
      <c r="AB11" s="297"/>
      <c r="AC11" s="297"/>
      <c r="AD11" s="297"/>
      <c r="AE11" s="298"/>
      <c r="AF11" s="299"/>
      <c r="AG11" s="300">
        <f>AG13+AG15+AG17+AG19+AG21+AG23+AG25+AG27+AG29+AG31+AG33+AG35+AG37+AG41+AG39+AG43+AG45</f>
        <v>4345</v>
      </c>
      <c r="AH11" s="301"/>
      <c r="AI11" s="301"/>
      <c r="AJ11" s="302"/>
      <c r="AK11" s="159">
        <f>AK13+AK15+AK17+AK19+AK21+AK23+AK25+AK27+AK29+AK31+AK33+AK35+AK37+AK41+AK39+AK43+AK45</f>
        <v>28150</v>
      </c>
      <c r="AL11" s="160"/>
      <c r="AM11" s="160"/>
      <c r="AN11" s="161"/>
      <c r="AO11" s="300">
        <f>AO13+AO15+AO17+AO19+AO21+AO23+AO25+AO27+AO29+AO31+AO33+AO35+AO37+AO41+AO39+AO43+AO45</f>
        <v>2887</v>
      </c>
      <c r="AP11" s="301"/>
      <c r="AQ11" s="301"/>
      <c r="AR11" s="302"/>
      <c r="AS11" s="159">
        <f>AS13+AS15+AS17+AS19+AS21+AS23+AS25+AS27+AS29+AS31+AS33+AS35+AS37+AS41+AS39+AS43+AS45</f>
        <v>5746</v>
      </c>
      <c r="AT11" s="159"/>
      <c r="AU11" s="159"/>
      <c r="AV11" s="303"/>
      <c r="AX11" s="93"/>
      <c r="AY11" s="94"/>
      <c r="AZ11" s="93"/>
      <c r="BA11" s="93"/>
    </row>
    <row r="12" spans="1:53" ht="17.25" customHeight="1" thickTop="1">
      <c r="A12" s="151" t="s">
        <v>70</v>
      </c>
      <c r="B12" s="151"/>
      <c r="C12" s="156" t="s">
        <v>29</v>
      </c>
      <c r="D12" s="157"/>
      <c r="E12" s="157"/>
      <c r="F12" s="157"/>
      <c r="G12" s="157"/>
      <c r="H12" s="157"/>
      <c r="I12" s="158"/>
      <c r="J12" s="140">
        <v>83</v>
      </c>
      <c r="K12" s="138"/>
      <c r="L12" s="138"/>
      <c r="M12" s="138"/>
      <c r="N12" s="138"/>
      <c r="O12" s="204">
        <f>J12/$J$10*100</f>
        <v>1.7180707927965226</v>
      </c>
      <c r="P12" s="141"/>
      <c r="Q12" s="141"/>
      <c r="R12" s="205"/>
      <c r="S12" s="140">
        <v>843</v>
      </c>
      <c r="T12" s="138"/>
      <c r="U12" s="138"/>
      <c r="V12" s="138"/>
      <c r="W12" s="204">
        <f>S12/$S$10*100</f>
        <v>2.8168543455742308</v>
      </c>
      <c r="X12" s="204"/>
      <c r="Y12" s="204"/>
      <c r="Z12" s="214"/>
      <c r="AA12" s="177">
        <f>S12/J12</f>
        <v>10.156626506024097</v>
      </c>
      <c r="AB12" s="178"/>
      <c r="AC12" s="178"/>
      <c r="AD12" s="178"/>
      <c r="AE12" s="179"/>
      <c r="AF12" s="180"/>
      <c r="AG12" s="174">
        <v>83</v>
      </c>
      <c r="AH12" s="175"/>
      <c r="AI12" s="175"/>
      <c r="AJ12" s="176"/>
      <c r="AK12" s="138">
        <v>843</v>
      </c>
      <c r="AL12" s="138"/>
      <c r="AM12" s="138"/>
      <c r="AN12" s="139"/>
      <c r="AO12" s="140">
        <v>29</v>
      </c>
      <c r="AP12" s="234"/>
      <c r="AQ12" s="138"/>
      <c r="AR12" s="138"/>
      <c r="AS12" s="138">
        <v>75</v>
      </c>
      <c r="AT12" s="138"/>
      <c r="AU12" s="138"/>
      <c r="AV12" s="142"/>
      <c r="AY12" s="11"/>
    </row>
    <row r="13" spans="1:53" ht="17.25" customHeight="1">
      <c r="A13" s="151" t="s">
        <v>103</v>
      </c>
      <c r="B13" s="151"/>
      <c r="C13" s="156" t="s">
        <v>29</v>
      </c>
      <c r="D13" s="157"/>
      <c r="E13" s="157"/>
      <c r="F13" s="157"/>
      <c r="G13" s="157"/>
      <c r="H13" s="157"/>
      <c r="I13" s="158"/>
      <c r="J13" s="143">
        <v>93</v>
      </c>
      <c r="K13" s="134"/>
      <c r="L13" s="134"/>
      <c r="M13" s="134"/>
      <c r="N13" s="134"/>
      <c r="O13" s="209">
        <f>J13/$J$11*100</f>
        <v>2.0502645502645502</v>
      </c>
      <c r="P13" s="209"/>
      <c r="Q13" s="209"/>
      <c r="R13" s="210"/>
      <c r="S13" s="131">
        <v>815</v>
      </c>
      <c r="T13" s="132"/>
      <c r="U13" s="132"/>
      <c r="V13" s="133"/>
      <c r="W13" s="209">
        <f>S13/$S$11*100</f>
        <v>2.5940543637405309</v>
      </c>
      <c r="X13" s="209"/>
      <c r="Y13" s="209"/>
      <c r="Z13" s="210"/>
      <c r="AA13" s="181">
        <f t="shared" ref="AA13:AA45" si="0">S13/J13</f>
        <v>8.763440860215054</v>
      </c>
      <c r="AB13" s="182"/>
      <c r="AC13" s="182"/>
      <c r="AD13" s="182"/>
      <c r="AE13" s="183"/>
      <c r="AF13" s="184"/>
      <c r="AG13" s="131">
        <v>92</v>
      </c>
      <c r="AH13" s="132"/>
      <c r="AI13" s="132"/>
      <c r="AJ13" s="133"/>
      <c r="AK13" s="134">
        <v>814</v>
      </c>
      <c r="AL13" s="134"/>
      <c r="AM13" s="134"/>
      <c r="AN13" s="135"/>
      <c r="AO13" s="143">
        <v>29</v>
      </c>
      <c r="AP13" s="133"/>
      <c r="AQ13" s="134"/>
      <c r="AR13" s="134"/>
      <c r="AS13" s="134">
        <v>72</v>
      </c>
      <c r="AT13" s="134"/>
      <c r="AU13" s="134"/>
      <c r="AV13" s="136"/>
      <c r="AY13" s="11"/>
    </row>
    <row r="14" spans="1:53" ht="17.25" customHeight="1">
      <c r="A14" s="152" t="s">
        <v>70</v>
      </c>
      <c r="B14" s="152"/>
      <c r="C14" s="153" t="s">
        <v>0</v>
      </c>
      <c r="D14" s="154"/>
      <c r="E14" s="154"/>
      <c r="F14" s="154"/>
      <c r="G14" s="154"/>
      <c r="H14" s="154"/>
      <c r="I14" s="155"/>
      <c r="J14" s="140">
        <v>2</v>
      </c>
      <c r="K14" s="138"/>
      <c r="L14" s="138"/>
      <c r="M14" s="138"/>
      <c r="N14" s="138"/>
      <c r="O14" s="168">
        <f t="shared" ref="O14" si="1">J14/$J$10*100</f>
        <v>4.1399296211964393E-2</v>
      </c>
      <c r="P14" s="168"/>
      <c r="Q14" s="168"/>
      <c r="R14" s="169"/>
      <c r="S14" s="140">
        <v>10</v>
      </c>
      <c r="T14" s="138"/>
      <c r="U14" s="138"/>
      <c r="V14" s="138"/>
      <c r="W14" s="168">
        <f t="shared" ref="W14" si="2">S14/$S$10*100</f>
        <v>3.3414642296254217E-2</v>
      </c>
      <c r="X14" s="168"/>
      <c r="Y14" s="168"/>
      <c r="Z14" s="169"/>
      <c r="AA14" s="177">
        <f t="shared" si="0"/>
        <v>5</v>
      </c>
      <c r="AB14" s="178"/>
      <c r="AC14" s="178"/>
      <c r="AD14" s="178"/>
      <c r="AE14" s="179"/>
      <c r="AF14" s="180"/>
      <c r="AG14" s="140">
        <v>2</v>
      </c>
      <c r="AH14" s="141"/>
      <c r="AI14" s="141"/>
      <c r="AJ14" s="141"/>
      <c r="AK14" s="138">
        <v>10</v>
      </c>
      <c r="AL14" s="138"/>
      <c r="AM14" s="138"/>
      <c r="AN14" s="139"/>
      <c r="AO14" s="229">
        <v>1</v>
      </c>
      <c r="AP14" s="235"/>
      <c r="AQ14" s="138"/>
      <c r="AR14" s="138"/>
      <c r="AS14" s="230">
        <v>2</v>
      </c>
      <c r="AT14" s="138"/>
      <c r="AU14" s="138"/>
      <c r="AV14" s="142"/>
      <c r="AY14" s="11"/>
    </row>
    <row r="15" spans="1:53" ht="17.25" customHeight="1">
      <c r="A15" s="193" t="s">
        <v>103</v>
      </c>
      <c r="B15" s="193"/>
      <c r="C15" s="170" t="s">
        <v>0</v>
      </c>
      <c r="D15" s="171"/>
      <c r="E15" s="171"/>
      <c r="F15" s="171"/>
      <c r="G15" s="171"/>
      <c r="H15" s="171"/>
      <c r="I15" s="172"/>
      <c r="J15" s="143">
        <v>1</v>
      </c>
      <c r="K15" s="134"/>
      <c r="L15" s="134"/>
      <c r="M15" s="134"/>
      <c r="N15" s="134"/>
      <c r="O15" s="165">
        <f t="shared" ref="O15" si="3">J15/$J$11*100</f>
        <v>2.2045855379188711E-2</v>
      </c>
      <c r="P15" s="166"/>
      <c r="Q15" s="166"/>
      <c r="R15" s="167"/>
      <c r="S15" s="131">
        <v>7</v>
      </c>
      <c r="T15" s="132"/>
      <c r="U15" s="132"/>
      <c r="V15" s="133"/>
      <c r="W15" s="165">
        <f t="shared" ref="W15" si="4">S15/$S$11*100</f>
        <v>2.2280221529059775E-2</v>
      </c>
      <c r="X15" s="166"/>
      <c r="Y15" s="166"/>
      <c r="Z15" s="167"/>
      <c r="AA15" s="181">
        <f t="shared" si="0"/>
        <v>7</v>
      </c>
      <c r="AB15" s="182"/>
      <c r="AC15" s="182"/>
      <c r="AD15" s="182"/>
      <c r="AE15" s="183"/>
      <c r="AF15" s="184"/>
      <c r="AG15" s="143">
        <v>1</v>
      </c>
      <c r="AH15" s="148"/>
      <c r="AI15" s="148"/>
      <c r="AJ15" s="148"/>
      <c r="AK15" s="134">
        <v>7</v>
      </c>
      <c r="AL15" s="134"/>
      <c r="AM15" s="134"/>
      <c r="AN15" s="135"/>
      <c r="AO15" s="146">
        <v>0</v>
      </c>
      <c r="AP15" s="147"/>
      <c r="AQ15" s="134"/>
      <c r="AR15" s="134"/>
      <c r="AS15" s="144">
        <v>0</v>
      </c>
      <c r="AT15" s="134"/>
      <c r="AU15" s="134"/>
      <c r="AV15" s="136"/>
      <c r="AY15" s="11"/>
    </row>
    <row r="16" spans="1:53" ht="17.25" customHeight="1">
      <c r="A16" s="151" t="s">
        <v>70</v>
      </c>
      <c r="B16" s="151"/>
      <c r="C16" s="156" t="s">
        <v>1</v>
      </c>
      <c r="D16" s="157"/>
      <c r="E16" s="157"/>
      <c r="F16" s="157"/>
      <c r="G16" s="157"/>
      <c r="H16" s="157"/>
      <c r="I16" s="158"/>
      <c r="J16" s="140">
        <v>481</v>
      </c>
      <c r="K16" s="138"/>
      <c r="L16" s="138"/>
      <c r="M16" s="138"/>
      <c r="N16" s="138"/>
      <c r="O16" s="204">
        <f t="shared" ref="O16" si="5">J16/$J$10*100</f>
        <v>9.9565307389774365</v>
      </c>
      <c r="P16" s="141"/>
      <c r="Q16" s="141"/>
      <c r="R16" s="205"/>
      <c r="S16" s="140">
        <v>2804</v>
      </c>
      <c r="T16" s="138"/>
      <c r="U16" s="138"/>
      <c r="V16" s="138"/>
      <c r="W16" s="204">
        <f t="shared" ref="W16" si="6">S16/$S$10*100</f>
        <v>9.3694656998696839</v>
      </c>
      <c r="X16" s="204"/>
      <c r="Y16" s="204"/>
      <c r="Z16" s="214"/>
      <c r="AA16" s="177">
        <f t="shared" si="0"/>
        <v>5.8295218295218296</v>
      </c>
      <c r="AB16" s="178"/>
      <c r="AC16" s="178"/>
      <c r="AD16" s="178"/>
      <c r="AE16" s="179"/>
      <c r="AF16" s="180"/>
      <c r="AG16" s="140">
        <v>481</v>
      </c>
      <c r="AH16" s="141"/>
      <c r="AI16" s="141"/>
      <c r="AJ16" s="141"/>
      <c r="AK16" s="138">
        <v>2804</v>
      </c>
      <c r="AL16" s="138"/>
      <c r="AM16" s="138"/>
      <c r="AN16" s="139"/>
      <c r="AO16" s="140">
        <v>298</v>
      </c>
      <c r="AP16" s="234"/>
      <c r="AQ16" s="138"/>
      <c r="AR16" s="138"/>
      <c r="AS16" s="138">
        <v>626</v>
      </c>
      <c r="AT16" s="138"/>
      <c r="AU16" s="138"/>
      <c r="AV16" s="142"/>
      <c r="AY16" s="11"/>
    </row>
    <row r="17" spans="1:51" ht="17.25" customHeight="1">
      <c r="A17" s="151" t="s">
        <v>103</v>
      </c>
      <c r="B17" s="151"/>
      <c r="C17" s="156" t="s">
        <v>1</v>
      </c>
      <c r="D17" s="157"/>
      <c r="E17" s="157"/>
      <c r="F17" s="157"/>
      <c r="G17" s="157"/>
      <c r="H17" s="157"/>
      <c r="I17" s="158"/>
      <c r="J17" s="143">
        <v>422</v>
      </c>
      <c r="K17" s="134"/>
      <c r="L17" s="134"/>
      <c r="M17" s="134"/>
      <c r="N17" s="134"/>
      <c r="O17" s="209">
        <f t="shared" ref="O17" si="7">J17/$J$11*100</f>
        <v>9.303350970017636</v>
      </c>
      <c r="P17" s="209"/>
      <c r="Q17" s="209"/>
      <c r="R17" s="210"/>
      <c r="S17" s="131">
        <v>2594</v>
      </c>
      <c r="T17" s="132"/>
      <c r="U17" s="132"/>
      <c r="V17" s="133"/>
      <c r="W17" s="209">
        <f t="shared" ref="W17" si="8">S17/$S$11*100</f>
        <v>8.256413520911579</v>
      </c>
      <c r="X17" s="209"/>
      <c r="Y17" s="209"/>
      <c r="Z17" s="210"/>
      <c r="AA17" s="181">
        <f t="shared" si="0"/>
        <v>6.1469194312796205</v>
      </c>
      <c r="AB17" s="182"/>
      <c r="AC17" s="182"/>
      <c r="AD17" s="182"/>
      <c r="AE17" s="182"/>
      <c r="AF17" s="245"/>
      <c r="AG17" s="131">
        <v>422</v>
      </c>
      <c r="AH17" s="132"/>
      <c r="AI17" s="132"/>
      <c r="AJ17" s="133"/>
      <c r="AK17" s="136">
        <v>2594</v>
      </c>
      <c r="AL17" s="132"/>
      <c r="AM17" s="132"/>
      <c r="AN17" s="137"/>
      <c r="AO17" s="131">
        <v>255</v>
      </c>
      <c r="AP17" s="132"/>
      <c r="AQ17" s="132"/>
      <c r="AR17" s="133"/>
      <c r="AS17" s="136">
        <v>541</v>
      </c>
      <c r="AT17" s="132"/>
      <c r="AU17" s="132"/>
      <c r="AV17" s="132"/>
      <c r="AY17" s="11"/>
    </row>
    <row r="18" spans="1:51" ht="17.25" customHeight="1">
      <c r="A18" s="152" t="s">
        <v>70</v>
      </c>
      <c r="B18" s="152"/>
      <c r="C18" s="153" t="s">
        <v>2</v>
      </c>
      <c r="D18" s="154"/>
      <c r="E18" s="154"/>
      <c r="F18" s="154"/>
      <c r="G18" s="154"/>
      <c r="H18" s="154"/>
      <c r="I18" s="155"/>
      <c r="J18" s="140">
        <v>308</v>
      </c>
      <c r="K18" s="138"/>
      <c r="L18" s="138"/>
      <c r="M18" s="138"/>
      <c r="N18" s="138"/>
      <c r="O18" s="204">
        <f t="shared" ref="O18" si="9">J18/$J$10*100</f>
        <v>6.3754916166425177</v>
      </c>
      <c r="P18" s="141"/>
      <c r="Q18" s="141"/>
      <c r="R18" s="205"/>
      <c r="S18" s="140">
        <v>2846</v>
      </c>
      <c r="T18" s="138"/>
      <c r="U18" s="138"/>
      <c r="V18" s="138"/>
      <c r="W18" s="204">
        <f t="shared" ref="W18" si="10">S18/$S$10*100</f>
        <v>9.5098071975139504</v>
      </c>
      <c r="X18" s="204"/>
      <c r="Y18" s="204"/>
      <c r="Z18" s="214"/>
      <c r="AA18" s="177">
        <f t="shared" si="0"/>
        <v>9.2402597402597397</v>
      </c>
      <c r="AB18" s="178"/>
      <c r="AC18" s="178"/>
      <c r="AD18" s="178"/>
      <c r="AE18" s="179"/>
      <c r="AF18" s="180"/>
      <c r="AG18" s="140">
        <v>308</v>
      </c>
      <c r="AH18" s="141"/>
      <c r="AI18" s="141"/>
      <c r="AJ18" s="141"/>
      <c r="AK18" s="138">
        <v>2846</v>
      </c>
      <c r="AL18" s="138"/>
      <c r="AM18" s="138"/>
      <c r="AN18" s="139"/>
      <c r="AO18" s="140">
        <v>169</v>
      </c>
      <c r="AP18" s="234"/>
      <c r="AQ18" s="138"/>
      <c r="AR18" s="138"/>
      <c r="AS18" s="138">
        <v>395</v>
      </c>
      <c r="AT18" s="138"/>
      <c r="AU18" s="138"/>
      <c r="AV18" s="142"/>
      <c r="AY18" s="11"/>
    </row>
    <row r="19" spans="1:51" ht="17.25" customHeight="1">
      <c r="A19" s="193" t="s">
        <v>103</v>
      </c>
      <c r="B19" s="193"/>
      <c r="C19" s="170" t="s">
        <v>2</v>
      </c>
      <c r="D19" s="171"/>
      <c r="E19" s="171"/>
      <c r="F19" s="171"/>
      <c r="G19" s="171"/>
      <c r="H19" s="171"/>
      <c r="I19" s="172"/>
      <c r="J19" s="143">
        <v>273</v>
      </c>
      <c r="K19" s="134"/>
      <c r="L19" s="134"/>
      <c r="M19" s="134"/>
      <c r="N19" s="134"/>
      <c r="O19" s="209">
        <f t="shared" ref="O19" si="11">J19/$J$11*100</f>
        <v>6.0185185185185182</v>
      </c>
      <c r="P19" s="209"/>
      <c r="Q19" s="209"/>
      <c r="R19" s="210"/>
      <c r="S19" s="131">
        <v>2631</v>
      </c>
      <c r="T19" s="132"/>
      <c r="U19" s="132"/>
      <c r="V19" s="133"/>
      <c r="W19" s="209">
        <f t="shared" ref="W19" si="12">S19/$S$11*100</f>
        <v>8.3741804061366096</v>
      </c>
      <c r="X19" s="209"/>
      <c r="Y19" s="209"/>
      <c r="Z19" s="210"/>
      <c r="AA19" s="181">
        <f t="shared" si="0"/>
        <v>9.6373626373626369</v>
      </c>
      <c r="AB19" s="182"/>
      <c r="AC19" s="182"/>
      <c r="AD19" s="182"/>
      <c r="AE19" s="183"/>
      <c r="AF19" s="184"/>
      <c r="AG19" s="143">
        <v>273</v>
      </c>
      <c r="AH19" s="148"/>
      <c r="AI19" s="148"/>
      <c r="AJ19" s="148"/>
      <c r="AK19" s="134">
        <v>2631</v>
      </c>
      <c r="AL19" s="134"/>
      <c r="AM19" s="134"/>
      <c r="AN19" s="135"/>
      <c r="AO19" s="143">
        <v>141</v>
      </c>
      <c r="AP19" s="133"/>
      <c r="AQ19" s="134"/>
      <c r="AR19" s="134"/>
      <c r="AS19" s="134">
        <v>314</v>
      </c>
      <c r="AT19" s="134"/>
      <c r="AU19" s="134"/>
      <c r="AV19" s="136"/>
      <c r="AY19" s="11"/>
    </row>
    <row r="20" spans="1:51" ht="17.25" customHeight="1">
      <c r="A20" s="151" t="s">
        <v>70</v>
      </c>
      <c r="B20" s="151"/>
      <c r="C20" s="187" t="s">
        <v>3</v>
      </c>
      <c r="D20" s="188"/>
      <c r="E20" s="188"/>
      <c r="F20" s="188"/>
      <c r="G20" s="188"/>
      <c r="H20" s="188"/>
      <c r="I20" s="189"/>
      <c r="J20" s="140">
        <v>9</v>
      </c>
      <c r="K20" s="138"/>
      <c r="L20" s="138"/>
      <c r="M20" s="138"/>
      <c r="N20" s="138"/>
      <c r="O20" s="204">
        <f t="shared" ref="O20" si="13">J20/$J$10*100</f>
        <v>0.18629683295383978</v>
      </c>
      <c r="P20" s="141"/>
      <c r="Q20" s="141"/>
      <c r="R20" s="205"/>
      <c r="S20" s="140">
        <v>183</v>
      </c>
      <c r="T20" s="138"/>
      <c r="U20" s="138"/>
      <c r="V20" s="138"/>
      <c r="W20" s="204">
        <f t="shared" ref="W20" si="14">S20/$S$10*100</f>
        <v>0.61148795402145217</v>
      </c>
      <c r="X20" s="204"/>
      <c r="Y20" s="204"/>
      <c r="Z20" s="214"/>
      <c r="AA20" s="177">
        <f t="shared" si="0"/>
        <v>20.333333333333332</v>
      </c>
      <c r="AB20" s="178"/>
      <c r="AC20" s="178"/>
      <c r="AD20" s="178"/>
      <c r="AE20" s="179"/>
      <c r="AF20" s="180"/>
      <c r="AG20" s="140">
        <v>9</v>
      </c>
      <c r="AH20" s="141"/>
      <c r="AI20" s="141"/>
      <c r="AJ20" s="141"/>
      <c r="AK20" s="138">
        <v>183</v>
      </c>
      <c r="AL20" s="138"/>
      <c r="AM20" s="138"/>
      <c r="AN20" s="139"/>
      <c r="AO20" s="229">
        <v>1</v>
      </c>
      <c r="AP20" s="235"/>
      <c r="AQ20" s="230"/>
      <c r="AR20" s="230"/>
      <c r="AS20" s="230">
        <v>1</v>
      </c>
      <c r="AT20" s="230"/>
      <c r="AU20" s="230"/>
      <c r="AV20" s="231"/>
      <c r="AY20" s="11"/>
    </row>
    <row r="21" spans="1:51" ht="17.25" customHeight="1">
      <c r="A21" s="151" t="s">
        <v>103</v>
      </c>
      <c r="B21" s="151"/>
      <c r="C21" s="187" t="s">
        <v>3</v>
      </c>
      <c r="D21" s="188"/>
      <c r="E21" s="188"/>
      <c r="F21" s="188"/>
      <c r="G21" s="188"/>
      <c r="H21" s="188"/>
      <c r="I21" s="189"/>
      <c r="J21" s="143">
        <v>13</v>
      </c>
      <c r="K21" s="134"/>
      <c r="L21" s="134"/>
      <c r="M21" s="134"/>
      <c r="N21" s="134"/>
      <c r="O21" s="209">
        <f t="shared" ref="O21" si="15">J21/$J$11*100</f>
        <v>0.28659611992945322</v>
      </c>
      <c r="P21" s="209"/>
      <c r="Q21" s="209"/>
      <c r="R21" s="210"/>
      <c r="S21" s="131">
        <v>162</v>
      </c>
      <c r="T21" s="132"/>
      <c r="U21" s="132"/>
      <c r="V21" s="133"/>
      <c r="W21" s="209">
        <f t="shared" ref="W21" si="16">S21/$S$11*100</f>
        <v>0.5156279839582405</v>
      </c>
      <c r="X21" s="209"/>
      <c r="Y21" s="209"/>
      <c r="Z21" s="210"/>
      <c r="AA21" s="181">
        <f t="shared" si="0"/>
        <v>12.461538461538462</v>
      </c>
      <c r="AB21" s="182"/>
      <c r="AC21" s="182"/>
      <c r="AD21" s="182"/>
      <c r="AE21" s="183"/>
      <c r="AF21" s="184"/>
      <c r="AG21" s="143">
        <v>12</v>
      </c>
      <c r="AH21" s="148"/>
      <c r="AI21" s="148"/>
      <c r="AJ21" s="148"/>
      <c r="AK21" s="134">
        <v>125</v>
      </c>
      <c r="AL21" s="134"/>
      <c r="AM21" s="134"/>
      <c r="AN21" s="135"/>
      <c r="AO21" s="146">
        <v>5</v>
      </c>
      <c r="AP21" s="147"/>
      <c r="AQ21" s="144"/>
      <c r="AR21" s="144"/>
      <c r="AS21" s="144">
        <v>11</v>
      </c>
      <c r="AT21" s="144"/>
      <c r="AU21" s="144"/>
      <c r="AV21" s="145"/>
      <c r="AY21" s="11"/>
    </row>
    <row r="22" spans="1:51" ht="17.25" customHeight="1">
      <c r="A22" s="152" t="s">
        <v>70</v>
      </c>
      <c r="B22" s="152"/>
      <c r="C22" s="153" t="s">
        <v>4</v>
      </c>
      <c r="D22" s="154"/>
      <c r="E22" s="154"/>
      <c r="F22" s="154"/>
      <c r="G22" s="154"/>
      <c r="H22" s="154"/>
      <c r="I22" s="155"/>
      <c r="J22" s="140">
        <v>18</v>
      </c>
      <c r="K22" s="138"/>
      <c r="L22" s="138"/>
      <c r="M22" s="138"/>
      <c r="N22" s="138"/>
      <c r="O22" s="204">
        <f t="shared" ref="O22" si="17">J22/$J$10*100</f>
        <v>0.37259366590767956</v>
      </c>
      <c r="P22" s="141"/>
      <c r="Q22" s="141"/>
      <c r="R22" s="205"/>
      <c r="S22" s="140">
        <v>84</v>
      </c>
      <c r="T22" s="138"/>
      <c r="U22" s="138"/>
      <c r="V22" s="138"/>
      <c r="W22" s="204">
        <f t="shared" ref="W22" si="18">S22/$S$10*100</f>
        <v>0.28068299528853541</v>
      </c>
      <c r="X22" s="204"/>
      <c r="Y22" s="204"/>
      <c r="Z22" s="214"/>
      <c r="AA22" s="177">
        <f t="shared" si="0"/>
        <v>4.666666666666667</v>
      </c>
      <c r="AB22" s="178"/>
      <c r="AC22" s="178"/>
      <c r="AD22" s="178"/>
      <c r="AE22" s="179"/>
      <c r="AF22" s="180"/>
      <c r="AG22" s="140">
        <v>18</v>
      </c>
      <c r="AH22" s="141"/>
      <c r="AI22" s="141"/>
      <c r="AJ22" s="141"/>
      <c r="AK22" s="138">
        <v>84</v>
      </c>
      <c r="AL22" s="138"/>
      <c r="AM22" s="138"/>
      <c r="AN22" s="139"/>
      <c r="AO22" s="140">
        <v>15</v>
      </c>
      <c r="AP22" s="234"/>
      <c r="AQ22" s="138"/>
      <c r="AR22" s="138"/>
      <c r="AS22" s="138">
        <v>27</v>
      </c>
      <c r="AT22" s="138"/>
      <c r="AU22" s="138"/>
      <c r="AV22" s="142"/>
      <c r="AY22" s="11"/>
    </row>
    <row r="23" spans="1:51" ht="17.25" customHeight="1">
      <c r="A23" s="193" t="s">
        <v>103</v>
      </c>
      <c r="B23" s="193"/>
      <c r="C23" s="170" t="s">
        <v>4</v>
      </c>
      <c r="D23" s="171"/>
      <c r="E23" s="171"/>
      <c r="F23" s="171"/>
      <c r="G23" s="171"/>
      <c r="H23" s="171"/>
      <c r="I23" s="172"/>
      <c r="J23" s="143">
        <v>13</v>
      </c>
      <c r="K23" s="134"/>
      <c r="L23" s="134"/>
      <c r="M23" s="134"/>
      <c r="N23" s="134"/>
      <c r="O23" s="209">
        <f t="shared" ref="O23" si="19">J23/$J$11*100</f>
        <v>0.28659611992945322</v>
      </c>
      <c r="P23" s="209"/>
      <c r="Q23" s="209"/>
      <c r="R23" s="210"/>
      <c r="S23" s="131">
        <v>97</v>
      </c>
      <c r="T23" s="132"/>
      <c r="U23" s="132"/>
      <c r="V23" s="133"/>
      <c r="W23" s="209">
        <f t="shared" ref="W23" si="20">S23/$S$11*100</f>
        <v>0.30874021261697115</v>
      </c>
      <c r="X23" s="209"/>
      <c r="Y23" s="209"/>
      <c r="Z23" s="210"/>
      <c r="AA23" s="181">
        <f t="shared" si="0"/>
        <v>7.4615384615384617</v>
      </c>
      <c r="AB23" s="182"/>
      <c r="AC23" s="182"/>
      <c r="AD23" s="182"/>
      <c r="AE23" s="183"/>
      <c r="AF23" s="184"/>
      <c r="AG23" s="143">
        <v>13</v>
      </c>
      <c r="AH23" s="148"/>
      <c r="AI23" s="148"/>
      <c r="AJ23" s="148"/>
      <c r="AK23" s="134">
        <v>97</v>
      </c>
      <c r="AL23" s="134"/>
      <c r="AM23" s="134"/>
      <c r="AN23" s="135"/>
      <c r="AO23" s="143">
        <v>11</v>
      </c>
      <c r="AP23" s="133"/>
      <c r="AQ23" s="134"/>
      <c r="AR23" s="134"/>
      <c r="AS23" s="134">
        <v>21</v>
      </c>
      <c r="AT23" s="134"/>
      <c r="AU23" s="134"/>
      <c r="AV23" s="136"/>
      <c r="AY23" s="11"/>
    </row>
    <row r="24" spans="1:51" ht="17.25" customHeight="1">
      <c r="A24" s="151" t="s">
        <v>70</v>
      </c>
      <c r="B24" s="151"/>
      <c r="C24" s="156" t="s">
        <v>12</v>
      </c>
      <c r="D24" s="157"/>
      <c r="E24" s="157"/>
      <c r="F24" s="157"/>
      <c r="G24" s="157"/>
      <c r="H24" s="157"/>
      <c r="I24" s="158"/>
      <c r="J24" s="140">
        <v>125</v>
      </c>
      <c r="K24" s="138"/>
      <c r="L24" s="138"/>
      <c r="M24" s="138"/>
      <c r="N24" s="138"/>
      <c r="O24" s="204">
        <f t="shared" ref="O24" si="21">J24/$J$10*100</f>
        <v>2.5874560132477749</v>
      </c>
      <c r="P24" s="141"/>
      <c r="Q24" s="141"/>
      <c r="R24" s="205"/>
      <c r="S24" s="140">
        <v>1232</v>
      </c>
      <c r="T24" s="138"/>
      <c r="U24" s="138"/>
      <c r="V24" s="138"/>
      <c r="W24" s="204">
        <f t="shared" ref="W24" si="22">S24/$S$10*100</f>
        <v>4.1166839308985193</v>
      </c>
      <c r="X24" s="204"/>
      <c r="Y24" s="204"/>
      <c r="Z24" s="214"/>
      <c r="AA24" s="177">
        <f t="shared" si="0"/>
        <v>9.8559999999999999</v>
      </c>
      <c r="AB24" s="178"/>
      <c r="AC24" s="178"/>
      <c r="AD24" s="178"/>
      <c r="AE24" s="179"/>
      <c r="AF24" s="180"/>
      <c r="AG24" s="140">
        <v>125</v>
      </c>
      <c r="AH24" s="141"/>
      <c r="AI24" s="141"/>
      <c r="AJ24" s="141"/>
      <c r="AK24" s="138">
        <v>1232</v>
      </c>
      <c r="AL24" s="138"/>
      <c r="AM24" s="138"/>
      <c r="AN24" s="139"/>
      <c r="AO24" s="140">
        <v>59</v>
      </c>
      <c r="AP24" s="234"/>
      <c r="AQ24" s="138"/>
      <c r="AR24" s="138"/>
      <c r="AS24" s="138">
        <v>112</v>
      </c>
      <c r="AT24" s="138"/>
      <c r="AU24" s="138"/>
      <c r="AV24" s="142"/>
      <c r="AY24" s="11"/>
    </row>
    <row r="25" spans="1:51" ht="17.25" customHeight="1">
      <c r="A25" s="151" t="s">
        <v>103</v>
      </c>
      <c r="B25" s="151"/>
      <c r="C25" s="170" t="s">
        <v>12</v>
      </c>
      <c r="D25" s="171"/>
      <c r="E25" s="171"/>
      <c r="F25" s="171"/>
      <c r="G25" s="171"/>
      <c r="H25" s="171"/>
      <c r="I25" s="172"/>
      <c r="J25" s="143">
        <v>108</v>
      </c>
      <c r="K25" s="134"/>
      <c r="L25" s="134"/>
      <c r="M25" s="134"/>
      <c r="N25" s="134"/>
      <c r="O25" s="209">
        <f t="shared" ref="O25" si="23">J25/$J$11*100</f>
        <v>2.3809523809523809</v>
      </c>
      <c r="P25" s="209"/>
      <c r="Q25" s="209"/>
      <c r="R25" s="210"/>
      <c r="S25" s="131">
        <v>1181</v>
      </c>
      <c r="T25" s="132"/>
      <c r="U25" s="132"/>
      <c r="V25" s="133"/>
      <c r="W25" s="209">
        <f t="shared" ref="W25" si="24">S25/$S$11*100</f>
        <v>3.7589916608313705</v>
      </c>
      <c r="X25" s="209"/>
      <c r="Y25" s="209"/>
      <c r="Z25" s="210"/>
      <c r="AA25" s="181">
        <f t="shared" si="0"/>
        <v>10.935185185185185</v>
      </c>
      <c r="AB25" s="182"/>
      <c r="AC25" s="182"/>
      <c r="AD25" s="182"/>
      <c r="AE25" s="183"/>
      <c r="AF25" s="184"/>
      <c r="AG25" s="143">
        <v>106</v>
      </c>
      <c r="AH25" s="148"/>
      <c r="AI25" s="148"/>
      <c r="AJ25" s="148"/>
      <c r="AK25" s="134">
        <v>1163</v>
      </c>
      <c r="AL25" s="134"/>
      <c r="AM25" s="134"/>
      <c r="AN25" s="135"/>
      <c r="AO25" s="143">
        <v>45</v>
      </c>
      <c r="AP25" s="133"/>
      <c r="AQ25" s="134"/>
      <c r="AR25" s="134"/>
      <c r="AS25" s="134">
        <v>92</v>
      </c>
      <c r="AT25" s="134"/>
      <c r="AU25" s="134"/>
      <c r="AV25" s="136"/>
      <c r="AY25" s="11"/>
    </row>
    <row r="26" spans="1:51" ht="17.25" customHeight="1">
      <c r="A26" s="152" t="s">
        <v>70</v>
      </c>
      <c r="B26" s="152"/>
      <c r="C26" s="156" t="s">
        <v>13</v>
      </c>
      <c r="D26" s="157"/>
      <c r="E26" s="157"/>
      <c r="F26" s="157"/>
      <c r="G26" s="157"/>
      <c r="H26" s="157"/>
      <c r="I26" s="158"/>
      <c r="J26" s="140">
        <v>1463</v>
      </c>
      <c r="K26" s="138"/>
      <c r="L26" s="138"/>
      <c r="M26" s="138"/>
      <c r="N26" s="138"/>
      <c r="O26" s="204">
        <f t="shared" ref="O26" si="25">J26/$J$10*100</f>
        <v>30.283585179051958</v>
      </c>
      <c r="P26" s="141"/>
      <c r="Q26" s="141"/>
      <c r="R26" s="205"/>
      <c r="S26" s="140">
        <v>6910</v>
      </c>
      <c r="T26" s="138"/>
      <c r="U26" s="138"/>
      <c r="V26" s="138"/>
      <c r="W26" s="204">
        <f t="shared" ref="W26" si="26">S26/$S$10*100</f>
        <v>23.089517826711663</v>
      </c>
      <c r="X26" s="204"/>
      <c r="Y26" s="204"/>
      <c r="Z26" s="214"/>
      <c r="AA26" s="177">
        <f t="shared" si="0"/>
        <v>4.7231715652768287</v>
      </c>
      <c r="AB26" s="178"/>
      <c r="AC26" s="178"/>
      <c r="AD26" s="178"/>
      <c r="AE26" s="179"/>
      <c r="AF26" s="180"/>
      <c r="AG26" s="140">
        <v>1463</v>
      </c>
      <c r="AH26" s="141"/>
      <c r="AI26" s="141"/>
      <c r="AJ26" s="141"/>
      <c r="AK26" s="138">
        <v>6910</v>
      </c>
      <c r="AL26" s="138"/>
      <c r="AM26" s="138"/>
      <c r="AN26" s="139"/>
      <c r="AO26" s="140">
        <v>1051</v>
      </c>
      <c r="AP26" s="234"/>
      <c r="AQ26" s="138"/>
      <c r="AR26" s="138"/>
      <c r="AS26" s="138">
        <v>2270</v>
      </c>
      <c r="AT26" s="138"/>
      <c r="AU26" s="138"/>
      <c r="AV26" s="142"/>
      <c r="AY26" s="11"/>
    </row>
    <row r="27" spans="1:51" ht="17.25" customHeight="1">
      <c r="A27" s="193" t="s">
        <v>103</v>
      </c>
      <c r="B27" s="193"/>
      <c r="C27" s="170" t="s">
        <v>13</v>
      </c>
      <c r="D27" s="171"/>
      <c r="E27" s="171"/>
      <c r="F27" s="171"/>
      <c r="G27" s="171"/>
      <c r="H27" s="171"/>
      <c r="I27" s="172"/>
      <c r="J27" s="143">
        <v>1250</v>
      </c>
      <c r="K27" s="134"/>
      <c r="L27" s="134"/>
      <c r="M27" s="134"/>
      <c r="N27" s="134"/>
      <c r="O27" s="209">
        <f t="shared" ref="O27" si="27">J27/$J$11*100</f>
        <v>27.557319223985893</v>
      </c>
      <c r="P27" s="209"/>
      <c r="Q27" s="209"/>
      <c r="R27" s="210"/>
      <c r="S27" s="131">
        <v>6273</v>
      </c>
      <c r="T27" s="132"/>
      <c r="U27" s="132"/>
      <c r="V27" s="133"/>
      <c r="W27" s="242">
        <f t="shared" ref="W27" si="28">S27/$S$11*100</f>
        <v>19.966261378827426</v>
      </c>
      <c r="X27" s="243"/>
      <c r="Y27" s="243"/>
      <c r="Z27" s="244"/>
      <c r="AA27" s="181">
        <f t="shared" si="0"/>
        <v>5.0183999999999997</v>
      </c>
      <c r="AB27" s="182"/>
      <c r="AC27" s="182"/>
      <c r="AD27" s="182"/>
      <c r="AE27" s="183"/>
      <c r="AF27" s="184"/>
      <c r="AG27" s="143">
        <v>1250</v>
      </c>
      <c r="AH27" s="148"/>
      <c r="AI27" s="148"/>
      <c r="AJ27" s="148"/>
      <c r="AK27" s="134">
        <v>6273</v>
      </c>
      <c r="AL27" s="134"/>
      <c r="AM27" s="134"/>
      <c r="AN27" s="135"/>
      <c r="AO27" s="143">
        <v>859</v>
      </c>
      <c r="AP27" s="133"/>
      <c r="AQ27" s="134"/>
      <c r="AR27" s="134"/>
      <c r="AS27" s="134">
        <v>1821</v>
      </c>
      <c r="AT27" s="134"/>
      <c r="AU27" s="134"/>
      <c r="AV27" s="136"/>
      <c r="AY27" s="11"/>
    </row>
    <row r="28" spans="1:51" ht="17.25" customHeight="1">
      <c r="A28" s="151" t="s">
        <v>70</v>
      </c>
      <c r="B28" s="151"/>
      <c r="C28" s="156" t="s">
        <v>14</v>
      </c>
      <c r="D28" s="157"/>
      <c r="E28" s="157"/>
      <c r="F28" s="157"/>
      <c r="G28" s="157"/>
      <c r="H28" s="157"/>
      <c r="I28" s="158"/>
      <c r="J28" s="140">
        <v>71</v>
      </c>
      <c r="K28" s="138"/>
      <c r="L28" s="138"/>
      <c r="M28" s="138"/>
      <c r="N28" s="138"/>
      <c r="O28" s="204">
        <f t="shared" ref="O28" si="29">J28/$J$10*100</f>
        <v>1.4696750155247362</v>
      </c>
      <c r="P28" s="141"/>
      <c r="Q28" s="141"/>
      <c r="R28" s="205"/>
      <c r="S28" s="140">
        <v>596</v>
      </c>
      <c r="T28" s="138"/>
      <c r="U28" s="138"/>
      <c r="V28" s="138"/>
      <c r="W28" s="204">
        <f t="shared" ref="W28" si="30">S28/$S$10*100</f>
        <v>1.9915126808567514</v>
      </c>
      <c r="X28" s="204"/>
      <c r="Y28" s="204"/>
      <c r="Z28" s="214"/>
      <c r="AA28" s="177">
        <f t="shared" si="0"/>
        <v>8.3943661971830981</v>
      </c>
      <c r="AB28" s="178"/>
      <c r="AC28" s="178"/>
      <c r="AD28" s="178"/>
      <c r="AE28" s="179"/>
      <c r="AF28" s="180"/>
      <c r="AG28" s="140">
        <v>71</v>
      </c>
      <c r="AH28" s="141"/>
      <c r="AI28" s="141"/>
      <c r="AJ28" s="141"/>
      <c r="AK28" s="138">
        <v>596</v>
      </c>
      <c r="AL28" s="138"/>
      <c r="AM28" s="138"/>
      <c r="AN28" s="139"/>
      <c r="AO28" s="140">
        <v>28</v>
      </c>
      <c r="AP28" s="234"/>
      <c r="AQ28" s="138"/>
      <c r="AR28" s="138"/>
      <c r="AS28" s="138">
        <v>57</v>
      </c>
      <c r="AT28" s="138"/>
      <c r="AU28" s="138"/>
      <c r="AV28" s="142"/>
      <c r="AY28" s="11"/>
    </row>
    <row r="29" spans="1:51" ht="17.25" customHeight="1">
      <c r="A29" s="151" t="s">
        <v>103</v>
      </c>
      <c r="B29" s="151"/>
      <c r="C29" s="156" t="s">
        <v>14</v>
      </c>
      <c r="D29" s="157"/>
      <c r="E29" s="157"/>
      <c r="F29" s="157"/>
      <c r="G29" s="157"/>
      <c r="H29" s="157"/>
      <c r="I29" s="158"/>
      <c r="J29" s="143">
        <v>62</v>
      </c>
      <c r="K29" s="134"/>
      <c r="L29" s="134"/>
      <c r="M29" s="134"/>
      <c r="N29" s="134"/>
      <c r="O29" s="209">
        <f t="shared" ref="O29" si="31">J29/$J$11*100</f>
        <v>1.3668430335097002</v>
      </c>
      <c r="P29" s="209"/>
      <c r="Q29" s="209"/>
      <c r="R29" s="210"/>
      <c r="S29" s="131">
        <v>564</v>
      </c>
      <c r="T29" s="132"/>
      <c r="U29" s="132"/>
      <c r="V29" s="133"/>
      <c r="W29" s="242">
        <f t="shared" ref="W29" si="32">S29/$S$11*100</f>
        <v>1.7951492774842446</v>
      </c>
      <c r="X29" s="243"/>
      <c r="Y29" s="243"/>
      <c r="Z29" s="244"/>
      <c r="AA29" s="181">
        <f t="shared" si="0"/>
        <v>9.0967741935483879</v>
      </c>
      <c r="AB29" s="182"/>
      <c r="AC29" s="182"/>
      <c r="AD29" s="182"/>
      <c r="AE29" s="183"/>
      <c r="AF29" s="184"/>
      <c r="AG29" s="143">
        <v>62</v>
      </c>
      <c r="AH29" s="148"/>
      <c r="AI29" s="148"/>
      <c r="AJ29" s="148"/>
      <c r="AK29" s="134">
        <v>564</v>
      </c>
      <c r="AL29" s="134"/>
      <c r="AM29" s="134"/>
      <c r="AN29" s="135"/>
      <c r="AO29" s="143">
        <v>24</v>
      </c>
      <c r="AP29" s="133"/>
      <c r="AQ29" s="134"/>
      <c r="AR29" s="134"/>
      <c r="AS29" s="134">
        <v>62</v>
      </c>
      <c r="AT29" s="134"/>
      <c r="AU29" s="134"/>
      <c r="AV29" s="136"/>
      <c r="AY29" s="11"/>
    </row>
    <row r="30" spans="1:51" ht="17.25" customHeight="1">
      <c r="A30" s="152" t="s">
        <v>70</v>
      </c>
      <c r="B30" s="152"/>
      <c r="C30" s="206" t="s">
        <v>15</v>
      </c>
      <c r="D30" s="207"/>
      <c r="E30" s="207"/>
      <c r="F30" s="207"/>
      <c r="G30" s="207"/>
      <c r="H30" s="207"/>
      <c r="I30" s="208"/>
      <c r="J30" s="140">
        <v>195</v>
      </c>
      <c r="K30" s="138"/>
      <c r="L30" s="138"/>
      <c r="M30" s="138"/>
      <c r="N30" s="138"/>
      <c r="O30" s="204">
        <f t="shared" ref="O30" si="33">J30/$J$10*100</f>
        <v>4.0364313806665288</v>
      </c>
      <c r="P30" s="141"/>
      <c r="Q30" s="141"/>
      <c r="R30" s="205"/>
      <c r="S30" s="140">
        <v>428</v>
      </c>
      <c r="T30" s="138"/>
      <c r="U30" s="138"/>
      <c r="V30" s="138"/>
      <c r="W30" s="204">
        <f t="shared" ref="W30" si="34">S30/$S$10*100</f>
        <v>1.4301466902796804</v>
      </c>
      <c r="X30" s="204"/>
      <c r="Y30" s="204"/>
      <c r="Z30" s="214"/>
      <c r="AA30" s="177">
        <f t="shared" si="0"/>
        <v>2.1948717948717951</v>
      </c>
      <c r="AB30" s="178"/>
      <c r="AC30" s="178"/>
      <c r="AD30" s="178"/>
      <c r="AE30" s="179"/>
      <c r="AF30" s="180"/>
      <c r="AG30" s="140">
        <v>195</v>
      </c>
      <c r="AH30" s="141"/>
      <c r="AI30" s="141"/>
      <c r="AJ30" s="141"/>
      <c r="AK30" s="138">
        <v>428</v>
      </c>
      <c r="AL30" s="138"/>
      <c r="AM30" s="138"/>
      <c r="AN30" s="139"/>
      <c r="AO30" s="140">
        <v>177</v>
      </c>
      <c r="AP30" s="234"/>
      <c r="AQ30" s="138"/>
      <c r="AR30" s="138"/>
      <c r="AS30" s="138">
        <v>271</v>
      </c>
      <c r="AT30" s="138"/>
      <c r="AU30" s="138"/>
      <c r="AV30" s="142"/>
      <c r="AY30" s="11"/>
    </row>
    <row r="31" spans="1:51" ht="17.25" customHeight="1">
      <c r="A31" s="193" t="s">
        <v>103</v>
      </c>
      <c r="B31" s="193"/>
      <c r="C31" s="197" t="s">
        <v>15</v>
      </c>
      <c r="D31" s="198"/>
      <c r="E31" s="198"/>
      <c r="F31" s="198"/>
      <c r="G31" s="198"/>
      <c r="H31" s="198"/>
      <c r="I31" s="199"/>
      <c r="J31" s="143">
        <v>175</v>
      </c>
      <c r="K31" s="134"/>
      <c r="L31" s="134"/>
      <c r="M31" s="134"/>
      <c r="N31" s="134"/>
      <c r="O31" s="209">
        <f t="shared" ref="O31" si="35">J31/$J$11*100</f>
        <v>3.8580246913580245</v>
      </c>
      <c r="P31" s="209"/>
      <c r="Q31" s="209"/>
      <c r="R31" s="210"/>
      <c r="S31" s="131">
        <v>337</v>
      </c>
      <c r="T31" s="132"/>
      <c r="U31" s="132"/>
      <c r="V31" s="133"/>
      <c r="W31" s="209">
        <f t="shared" ref="W31" si="36">S31/$S$11*100</f>
        <v>1.0726335221847347</v>
      </c>
      <c r="X31" s="209"/>
      <c r="Y31" s="209"/>
      <c r="Z31" s="210"/>
      <c r="AA31" s="181">
        <f t="shared" si="0"/>
        <v>1.9257142857142857</v>
      </c>
      <c r="AB31" s="182"/>
      <c r="AC31" s="182"/>
      <c r="AD31" s="182"/>
      <c r="AE31" s="183"/>
      <c r="AF31" s="184"/>
      <c r="AG31" s="143">
        <v>175</v>
      </c>
      <c r="AH31" s="148"/>
      <c r="AI31" s="148"/>
      <c r="AJ31" s="148"/>
      <c r="AK31" s="134">
        <v>337</v>
      </c>
      <c r="AL31" s="134"/>
      <c r="AM31" s="134"/>
      <c r="AN31" s="135"/>
      <c r="AO31" s="143">
        <v>163</v>
      </c>
      <c r="AP31" s="133"/>
      <c r="AQ31" s="134"/>
      <c r="AR31" s="134"/>
      <c r="AS31" s="134">
        <v>262</v>
      </c>
      <c r="AT31" s="134"/>
      <c r="AU31" s="134"/>
      <c r="AV31" s="136"/>
      <c r="AY31" s="11"/>
    </row>
    <row r="32" spans="1:51" ht="17.25" customHeight="1">
      <c r="A32" s="151" t="s">
        <v>70</v>
      </c>
      <c r="B32" s="151"/>
      <c r="C32" s="200" t="s">
        <v>10</v>
      </c>
      <c r="D32" s="201"/>
      <c r="E32" s="201"/>
      <c r="F32" s="201"/>
      <c r="G32" s="201"/>
      <c r="H32" s="201"/>
      <c r="I32" s="202"/>
      <c r="J32" s="140">
        <v>130</v>
      </c>
      <c r="K32" s="138"/>
      <c r="L32" s="138"/>
      <c r="M32" s="138"/>
      <c r="N32" s="138"/>
      <c r="O32" s="204">
        <f t="shared" ref="O32" si="37">J32/$J$10*100</f>
        <v>2.690954253777686</v>
      </c>
      <c r="P32" s="141"/>
      <c r="Q32" s="141"/>
      <c r="R32" s="205"/>
      <c r="S32" s="140">
        <v>470</v>
      </c>
      <c r="T32" s="138"/>
      <c r="U32" s="138"/>
      <c r="V32" s="138"/>
      <c r="W32" s="204">
        <f t="shared" ref="W32" si="38">S32/$S$10*100</f>
        <v>1.5704881879239483</v>
      </c>
      <c r="X32" s="204"/>
      <c r="Y32" s="204"/>
      <c r="Z32" s="214"/>
      <c r="AA32" s="177">
        <f>S32/J32</f>
        <v>3.6153846153846154</v>
      </c>
      <c r="AB32" s="178"/>
      <c r="AC32" s="178"/>
      <c r="AD32" s="178"/>
      <c r="AE32" s="179"/>
      <c r="AF32" s="180"/>
      <c r="AG32" s="140">
        <v>130</v>
      </c>
      <c r="AH32" s="141"/>
      <c r="AI32" s="141"/>
      <c r="AJ32" s="141"/>
      <c r="AK32" s="138">
        <v>470</v>
      </c>
      <c r="AL32" s="138"/>
      <c r="AM32" s="138"/>
      <c r="AN32" s="139"/>
      <c r="AO32" s="140">
        <v>98</v>
      </c>
      <c r="AP32" s="234"/>
      <c r="AQ32" s="138"/>
      <c r="AR32" s="138"/>
      <c r="AS32" s="138">
        <v>204</v>
      </c>
      <c r="AT32" s="138"/>
      <c r="AU32" s="138"/>
      <c r="AV32" s="142"/>
      <c r="AY32" s="11"/>
    </row>
    <row r="33" spans="1:53" ht="17.25" customHeight="1">
      <c r="A33" s="151" t="s">
        <v>103</v>
      </c>
      <c r="B33" s="151"/>
      <c r="C33" s="200" t="s">
        <v>10</v>
      </c>
      <c r="D33" s="201"/>
      <c r="E33" s="201"/>
      <c r="F33" s="201"/>
      <c r="G33" s="201"/>
      <c r="H33" s="201"/>
      <c r="I33" s="202"/>
      <c r="J33" s="143">
        <v>133</v>
      </c>
      <c r="K33" s="134"/>
      <c r="L33" s="134"/>
      <c r="M33" s="134"/>
      <c r="N33" s="134"/>
      <c r="O33" s="209">
        <f t="shared" ref="O33" si="39">J33/$J$11*100</f>
        <v>2.9320987654320985</v>
      </c>
      <c r="P33" s="209"/>
      <c r="Q33" s="209"/>
      <c r="R33" s="210"/>
      <c r="S33" s="131">
        <v>479</v>
      </c>
      <c r="T33" s="132"/>
      <c r="U33" s="132"/>
      <c r="V33" s="133"/>
      <c r="W33" s="209">
        <f t="shared" ref="W33" si="40">S33/$S$11*100</f>
        <v>1.5246037303456619</v>
      </c>
      <c r="X33" s="209"/>
      <c r="Y33" s="209"/>
      <c r="Z33" s="210"/>
      <c r="AA33" s="181">
        <f t="shared" si="0"/>
        <v>3.6015037593984962</v>
      </c>
      <c r="AB33" s="182"/>
      <c r="AC33" s="182"/>
      <c r="AD33" s="182"/>
      <c r="AE33" s="183"/>
      <c r="AF33" s="184"/>
      <c r="AG33" s="143">
        <v>131</v>
      </c>
      <c r="AH33" s="148"/>
      <c r="AI33" s="148"/>
      <c r="AJ33" s="148"/>
      <c r="AK33" s="134">
        <v>468</v>
      </c>
      <c r="AL33" s="134"/>
      <c r="AM33" s="134"/>
      <c r="AN33" s="135"/>
      <c r="AO33" s="143">
        <v>98</v>
      </c>
      <c r="AP33" s="133"/>
      <c r="AQ33" s="134"/>
      <c r="AR33" s="134"/>
      <c r="AS33" s="134">
        <v>194</v>
      </c>
      <c r="AT33" s="134"/>
      <c r="AU33" s="134"/>
      <c r="AV33" s="136"/>
      <c r="AY33" s="11"/>
    </row>
    <row r="34" spans="1:53" ht="17.25" customHeight="1">
      <c r="A34" s="152" t="s">
        <v>70</v>
      </c>
      <c r="B34" s="152"/>
      <c r="C34" s="206" t="s">
        <v>16</v>
      </c>
      <c r="D34" s="207"/>
      <c r="E34" s="207"/>
      <c r="F34" s="207"/>
      <c r="G34" s="207"/>
      <c r="H34" s="207"/>
      <c r="I34" s="208"/>
      <c r="J34" s="140">
        <v>539</v>
      </c>
      <c r="K34" s="138"/>
      <c r="L34" s="138"/>
      <c r="M34" s="138"/>
      <c r="N34" s="138"/>
      <c r="O34" s="204">
        <f t="shared" ref="O34" si="41">J34/$J$10*100</f>
        <v>11.157110329124405</v>
      </c>
      <c r="P34" s="141"/>
      <c r="Q34" s="141"/>
      <c r="R34" s="205"/>
      <c r="S34" s="140">
        <v>2402</v>
      </c>
      <c r="T34" s="138"/>
      <c r="U34" s="138"/>
      <c r="V34" s="138"/>
      <c r="W34" s="204">
        <f t="shared" ref="W34" si="42">S34/$S$10*100</f>
        <v>8.0261970795602622</v>
      </c>
      <c r="X34" s="204"/>
      <c r="Y34" s="204"/>
      <c r="Z34" s="214"/>
      <c r="AA34" s="177">
        <f t="shared" si="0"/>
        <v>4.4564007421150276</v>
      </c>
      <c r="AB34" s="178"/>
      <c r="AC34" s="178"/>
      <c r="AD34" s="178"/>
      <c r="AE34" s="179"/>
      <c r="AF34" s="180"/>
      <c r="AG34" s="140">
        <v>539</v>
      </c>
      <c r="AH34" s="141"/>
      <c r="AI34" s="141"/>
      <c r="AJ34" s="141"/>
      <c r="AK34" s="138">
        <v>2402</v>
      </c>
      <c r="AL34" s="138"/>
      <c r="AM34" s="138"/>
      <c r="AN34" s="139"/>
      <c r="AO34" s="140">
        <v>392</v>
      </c>
      <c r="AP34" s="234"/>
      <c r="AQ34" s="138"/>
      <c r="AR34" s="138"/>
      <c r="AS34" s="138">
        <v>850</v>
      </c>
      <c r="AT34" s="138"/>
      <c r="AU34" s="138"/>
      <c r="AV34" s="142"/>
      <c r="AY34" s="11"/>
    </row>
    <row r="35" spans="1:53" ht="17.25" customHeight="1">
      <c r="A35" s="193" t="s">
        <v>103</v>
      </c>
      <c r="B35" s="193"/>
      <c r="C35" s="197" t="s">
        <v>16</v>
      </c>
      <c r="D35" s="198"/>
      <c r="E35" s="198"/>
      <c r="F35" s="198"/>
      <c r="G35" s="198"/>
      <c r="H35" s="198"/>
      <c r="I35" s="199"/>
      <c r="J35" s="143">
        <v>450</v>
      </c>
      <c r="K35" s="134"/>
      <c r="L35" s="134"/>
      <c r="M35" s="134"/>
      <c r="N35" s="134"/>
      <c r="O35" s="209">
        <f t="shared" ref="O35" si="43">J35/$J$11*100</f>
        <v>9.9206349206349209</v>
      </c>
      <c r="P35" s="209"/>
      <c r="Q35" s="209"/>
      <c r="R35" s="210"/>
      <c r="S35" s="131">
        <v>2142</v>
      </c>
      <c r="T35" s="132"/>
      <c r="U35" s="132"/>
      <c r="V35" s="133"/>
      <c r="W35" s="209">
        <f t="shared" ref="W35" si="44">S35/$S$11*100</f>
        <v>6.8177477878922907</v>
      </c>
      <c r="X35" s="209"/>
      <c r="Y35" s="209"/>
      <c r="Z35" s="210"/>
      <c r="AA35" s="181">
        <f t="shared" si="0"/>
        <v>4.76</v>
      </c>
      <c r="AB35" s="182"/>
      <c r="AC35" s="182"/>
      <c r="AD35" s="182"/>
      <c r="AE35" s="183"/>
      <c r="AF35" s="184"/>
      <c r="AG35" s="143">
        <v>441</v>
      </c>
      <c r="AH35" s="148"/>
      <c r="AI35" s="148"/>
      <c r="AJ35" s="148"/>
      <c r="AK35" s="134">
        <v>2067</v>
      </c>
      <c r="AL35" s="134"/>
      <c r="AM35" s="134"/>
      <c r="AN35" s="135"/>
      <c r="AO35" s="143">
        <v>327</v>
      </c>
      <c r="AP35" s="133"/>
      <c r="AQ35" s="134"/>
      <c r="AR35" s="134"/>
      <c r="AS35" s="134">
        <v>728</v>
      </c>
      <c r="AT35" s="134"/>
      <c r="AU35" s="134"/>
      <c r="AV35" s="136"/>
      <c r="AY35" s="11"/>
    </row>
    <row r="36" spans="1:53" ht="17.25" customHeight="1">
      <c r="A36" s="151" t="s">
        <v>70</v>
      </c>
      <c r="B36" s="151"/>
      <c r="C36" s="200" t="s">
        <v>11</v>
      </c>
      <c r="D36" s="201"/>
      <c r="E36" s="201"/>
      <c r="F36" s="201"/>
      <c r="G36" s="201"/>
      <c r="H36" s="201"/>
      <c r="I36" s="202"/>
      <c r="J36" s="140">
        <v>460</v>
      </c>
      <c r="K36" s="138"/>
      <c r="L36" s="138"/>
      <c r="M36" s="138"/>
      <c r="N36" s="138"/>
      <c r="O36" s="204">
        <f t="shared" ref="O36" si="45">J36/$J$10*100</f>
        <v>9.5218381287518117</v>
      </c>
      <c r="P36" s="141"/>
      <c r="Q36" s="141"/>
      <c r="R36" s="205"/>
      <c r="S36" s="140">
        <v>1390</v>
      </c>
      <c r="T36" s="138"/>
      <c r="U36" s="138"/>
      <c r="V36" s="138"/>
      <c r="W36" s="204">
        <f t="shared" ref="W36" si="46">S36/$S$10*100</f>
        <v>4.6446352791793366</v>
      </c>
      <c r="X36" s="204"/>
      <c r="Y36" s="204"/>
      <c r="Z36" s="214"/>
      <c r="AA36" s="177">
        <f t="shared" si="0"/>
        <v>3.0217391304347827</v>
      </c>
      <c r="AB36" s="178"/>
      <c r="AC36" s="178"/>
      <c r="AD36" s="178"/>
      <c r="AE36" s="179"/>
      <c r="AF36" s="180"/>
      <c r="AG36" s="140">
        <v>460</v>
      </c>
      <c r="AH36" s="141"/>
      <c r="AI36" s="141"/>
      <c r="AJ36" s="141"/>
      <c r="AK36" s="138">
        <v>1390</v>
      </c>
      <c r="AL36" s="138"/>
      <c r="AM36" s="138"/>
      <c r="AN36" s="139"/>
      <c r="AO36" s="140">
        <v>403</v>
      </c>
      <c r="AP36" s="234"/>
      <c r="AQ36" s="138"/>
      <c r="AR36" s="138"/>
      <c r="AS36" s="138">
        <v>636</v>
      </c>
      <c r="AT36" s="138"/>
      <c r="AU36" s="138"/>
      <c r="AV36" s="142"/>
      <c r="AY36" s="11"/>
    </row>
    <row r="37" spans="1:53" ht="17.25" customHeight="1">
      <c r="A37" s="151" t="s">
        <v>103</v>
      </c>
      <c r="B37" s="151"/>
      <c r="C37" s="200" t="s">
        <v>11</v>
      </c>
      <c r="D37" s="201"/>
      <c r="E37" s="201"/>
      <c r="F37" s="201"/>
      <c r="G37" s="201"/>
      <c r="H37" s="201"/>
      <c r="I37" s="202"/>
      <c r="J37" s="143">
        <v>416</v>
      </c>
      <c r="K37" s="134"/>
      <c r="L37" s="134"/>
      <c r="M37" s="134"/>
      <c r="N37" s="134"/>
      <c r="O37" s="209">
        <f t="shared" ref="O37" si="47">J37/$J$11*100</f>
        <v>9.171075837742503</v>
      </c>
      <c r="P37" s="209"/>
      <c r="Q37" s="209"/>
      <c r="R37" s="210"/>
      <c r="S37" s="131">
        <v>1017</v>
      </c>
      <c r="T37" s="132"/>
      <c r="U37" s="132"/>
      <c r="V37" s="133"/>
      <c r="W37" s="209">
        <f t="shared" ref="W37" si="48">S37/$S$11*100</f>
        <v>3.2369978992933985</v>
      </c>
      <c r="X37" s="209"/>
      <c r="Y37" s="209"/>
      <c r="Z37" s="210"/>
      <c r="AA37" s="181">
        <f t="shared" si="0"/>
        <v>2.4447115384615383</v>
      </c>
      <c r="AB37" s="182"/>
      <c r="AC37" s="182"/>
      <c r="AD37" s="182"/>
      <c r="AE37" s="183"/>
      <c r="AF37" s="184"/>
      <c r="AG37" s="143">
        <v>413</v>
      </c>
      <c r="AH37" s="148"/>
      <c r="AI37" s="148"/>
      <c r="AJ37" s="148"/>
      <c r="AK37" s="134">
        <v>1012</v>
      </c>
      <c r="AL37" s="134"/>
      <c r="AM37" s="134"/>
      <c r="AN37" s="135"/>
      <c r="AO37" s="143">
        <v>373</v>
      </c>
      <c r="AP37" s="133"/>
      <c r="AQ37" s="134"/>
      <c r="AR37" s="134"/>
      <c r="AS37" s="134">
        <v>570</v>
      </c>
      <c r="AT37" s="134"/>
      <c r="AU37" s="134"/>
      <c r="AV37" s="136"/>
      <c r="AY37" s="11"/>
    </row>
    <row r="38" spans="1:53" ht="17.25" customHeight="1">
      <c r="A38" s="152" t="s">
        <v>70</v>
      </c>
      <c r="B38" s="152"/>
      <c r="C38" s="153" t="s">
        <v>17</v>
      </c>
      <c r="D38" s="154"/>
      <c r="E38" s="154"/>
      <c r="F38" s="154"/>
      <c r="G38" s="154"/>
      <c r="H38" s="154"/>
      <c r="I38" s="155"/>
      <c r="J38" s="140">
        <v>85</v>
      </c>
      <c r="K38" s="138"/>
      <c r="L38" s="138"/>
      <c r="M38" s="138"/>
      <c r="N38" s="138"/>
      <c r="O38" s="204">
        <f t="shared" ref="O38" si="49">J38/$J$10*100</f>
        <v>1.7594700890084869</v>
      </c>
      <c r="P38" s="141"/>
      <c r="Q38" s="141"/>
      <c r="R38" s="205"/>
      <c r="S38" s="140">
        <v>256</v>
      </c>
      <c r="T38" s="138"/>
      <c r="U38" s="138"/>
      <c r="V38" s="138"/>
      <c r="W38" s="204">
        <f t="shared" ref="W38" si="50">S38/$S$10*100</f>
        <v>0.85541484278410795</v>
      </c>
      <c r="X38" s="204"/>
      <c r="Y38" s="204"/>
      <c r="Z38" s="214"/>
      <c r="AA38" s="177">
        <f t="shared" si="0"/>
        <v>3.0117647058823529</v>
      </c>
      <c r="AB38" s="178"/>
      <c r="AC38" s="178"/>
      <c r="AD38" s="178"/>
      <c r="AE38" s="179"/>
      <c r="AF38" s="180"/>
      <c r="AG38" s="140">
        <v>85</v>
      </c>
      <c r="AH38" s="141"/>
      <c r="AI38" s="141"/>
      <c r="AJ38" s="141"/>
      <c r="AK38" s="138">
        <v>256</v>
      </c>
      <c r="AL38" s="138"/>
      <c r="AM38" s="138"/>
      <c r="AN38" s="139"/>
      <c r="AO38" s="140">
        <v>72</v>
      </c>
      <c r="AP38" s="234"/>
      <c r="AQ38" s="138"/>
      <c r="AR38" s="138"/>
      <c r="AS38" s="138">
        <v>102</v>
      </c>
      <c r="AT38" s="138"/>
      <c r="AU38" s="138"/>
      <c r="AV38" s="142"/>
      <c r="AY38" s="11"/>
    </row>
    <row r="39" spans="1:53" ht="17.25" customHeight="1">
      <c r="A39" s="193" t="s">
        <v>103</v>
      </c>
      <c r="B39" s="193"/>
      <c r="C39" s="170" t="s">
        <v>17</v>
      </c>
      <c r="D39" s="171"/>
      <c r="E39" s="171"/>
      <c r="F39" s="171"/>
      <c r="G39" s="171"/>
      <c r="H39" s="171"/>
      <c r="I39" s="172"/>
      <c r="J39" s="143">
        <v>136</v>
      </c>
      <c r="K39" s="134"/>
      <c r="L39" s="134"/>
      <c r="M39" s="134"/>
      <c r="N39" s="134"/>
      <c r="O39" s="209">
        <f t="shared" ref="O39" si="51">J39/$J$11*100</f>
        <v>2.9982363315696645</v>
      </c>
      <c r="P39" s="209"/>
      <c r="Q39" s="209"/>
      <c r="R39" s="210"/>
      <c r="S39" s="131">
        <v>1362</v>
      </c>
      <c r="T39" s="132"/>
      <c r="U39" s="132"/>
      <c r="V39" s="133"/>
      <c r="W39" s="209">
        <f t="shared" ref="W39" si="52">S39/$S$11*100</f>
        <v>4.3350945317970586</v>
      </c>
      <c r="X39" s="209"/>
      <c r="Y39" s="209"/>
      <c r="Z39" s="210"/>
      <c r="AA39" s="181">
        <f t="shared" si="0"/>
        <v>10.014705882352942</v>
      </c>
      <c r="AB39" s="182"/>
      <c r="AC39" s="182"/>
      <c r="AD39" s="182"/>
      <c r="AE39" s="183"/>
      <c r="AF39" s="184"/>
      <c r="AG39" s="143">
        <v>72</v>
      </c>
      <c r="AH39" s="148"/>
      <c r="AI39" s="148"/>
      <c r="AJ39" s="148"/>
      <c r="AK39" s="134">
        <v>226</v>
      </c>
      <c r="AL39" s="134"/>
      <c r="AM39" s="134"/>
      <c r="AN39" s="135"/>
      <c r="AO39" s="143">
        <v>58</v>
      </c>
      <c r="AP39" s="133"/>
      <c r="AQ39" s="134"/>
      <c r="AR39" s="134"/>
      <c r="AS39" s="134">
        <v>80</v>
      </c>
      <c r="AT39" s="134"/>
      <c r="AU39" s="134"/>
      <c r="AV39" s="136"/>
      <c r="AY39" s="11"/>
    </row>
    <row r="40" spans="1:53" ht="17.25" customHeight="1">
      <c r="A40" s="151" t="s">
        <v>70</v>
      </c>
      <c r="B40" s="151"/>
      <c r="C40" s="156" t="s">
        <v>18</v>
      </c>
      <c r="D40" s="157"/>
      <c r="E40" s="157"/>
      <c r="F40" s="157"/>
      <c r="G40" s="157"/>
      <c r="H40" s="157"/>
      <c r="I40" s="158"/>
      <c r="J40" s="140">
        <v>366</v>
      </c>
      <c r="K40" s="138"/>
      <c r="L40" s="138"/>
      <c r="M40" s="138"/>
      <c r="N40" s="138"/>
      <c r="O40" s="204">
        <f t="shared" ref="O40" si="53">J40/$J$10*100</f>
        <v>7.5760712067894849</v>
      </c>
      <c r="P40" s="141"/>
      <c r="Q40" s="141"/>
      <c r="R40" s="205"/>
      <c r="S40" s="140">
        <v>7076</v>
      </c>
      <c r="T40" s="138"/>
      <c r="U40" s="138"/>
      <c r="V40" s="138"/>
      <c r="W40" s="204">
        <f t="shared" ref="W40" si="54">S40/$S$10*100</f>
        <v>23.644200888829488</v>
      </c>
      <c r="X40" s="204"/>
      <c r="Y40" s="204"/>
      <c r="Z40" s="214"/>
      <c r="AA40" s="177">
        <f t="shared" si="0"/>
        <v>19.333333333333332</v>
      </c>
      <c r="AB40" s="178"/>
      <c r="AC40" s="178"/>
      <c r="AD40" s="178"/>
      <c r="AE40" s="179"/>
      <c r="AF40" s="180"/>
      <c r="AG40" s="140">
        <v>366</v>
      </c>
      <c r="AH40" s="141"/>
      <c r="AI40" s="141"/>
      <c r="AJ40" s="141"/>
      <c r="AK40" s="138">
        <v>7076</v>
      </c>
      <c r="AL40" s="138"/>
      <c r="AM40" s="138"/>
      <c r="AN40" s="139"/>
      <c r="AO40" s="140">
        <v>112</v>
      </c>
      <c r="AP40" s="234"/>
      <c r="AQ40" s="138"/>
      <c r="AR40" s="138"/>
      <c r="AS40" s="138">
        <v>219</v>
      </c>
      <c r="AT40" s="138"/>
      <c r="AU40" s="138"/>
      <c r="AV40" s="142"/>
      <c r="AY40" s="11"/>
    </row>
    <row r="41" spans="1:53" ht="17.25" customHeight="1">
      <c r="A41" s="151" t="s">
        <v>103</v>
      </c>
      <c r="B41" s="151"/>
      <c r="C41" s="156" t="s">
        <v>18</v>
      </c>
      <c r="D41" s="157"/>
      <c r="E41" s="157"/>
      <c r="F41" s="157"/>
      <c r="G41" s="157"/>
      <c r="H41" s="157"/>
      <c r="I41" s="158"/>
      <c r="J41" s="143">
        <v>424</v>
      </c>
      <c r="K41" s="134"/>
      <c r="L41" s="134"/>
      <c r="M41" s="134"/>
      <c r="N41" s="134"/>
      <c r="O41" s="209">
        <f t="shared" ref="O41" si="55">J41/$J$11*100</f>
        <v>9.3474426807760143</v>
      </c>
      <c r="P41" s="209"/>
      <c r="Q41" s="209"/>
      <c r="R41" s="210"/>
      <c r="S41" s="131">
        <v>8294</v>
      </c>
      <c r="T41" s="132"/>
      <c r="U41" s="132"/>
      <c r="V41" s="133"/>
      <c r="W41" s="209">
        <f t="shared" ref="W41" si="56">S41/$S$11*100</f>
        <v>26.398879623145966</v>
      </c>
      <c r="X41" s="209"/>
      <c r="Y41" s="209"/>
      <c r="Z41" s="210"/>
      <c r="AA41" s="181">
        <f t="shared" si="0"/>
        <v>19.561320754716981</v>
      </c>
      <c r="AB41" s="182"/>
      <c r="AC41" s="182"/>
      <c r="AD41" s="182"/>
      <c r="AE41" s="183"/>
      <c r="AF41" s="184"/>
      <c r="AG41" s="143">
        <v>408</v>
      </c>
      <c r="AH41" s="148"/>
      <c r="AI41" s="148"/>
      <c r="AJ41" s="148"/>
      <c r="AK41" s="134">
        <v>7686</v>
      </c>
      <c r="AL41" s="134"/>
      <c r="AM41" s="134"/>
      <c r="AN41" s="135"/>
      <c r="AO41" s="143">
        <v>128</v>
      </c>
      <c r="AP41" s="133"/>
      <c r="AQ41" s="134"/>
      <c r="AR41" s="134"/>
      <c r="AS41" s="134">
        <v>261</v>
      </c>
      <c r="AT41" s="134"/>
      <c r="AU41" s="134"/>
      <c r="AV41" s="136"/>
      <c r="AY41" s="11"/>
    </row>
    <row r="42" spans="1:53" ht="17.25" customHeight="1">
      <c r="A42" s="152" t="s">
        <v>70</v>
      </c>
      <c r="B42" s="152"/>
      <c r="C42" s="153" t="s">
        <v>5</v>
      </c>
      <c r="D42" s="154"/>
      <c r="E42" s="154"/>
      <c r="F42" s="154"/>
      <c r="G42" s="154"/>
      <c r="H42" s="154"/>
      <c r="I42" s="155"/>
      <c r="J42" s="140">
        <v>103</v>
      </c>
      <c r="K42" s="138"/>
      <c r="L42" s="138"/>
      <c r="M42" s="138"/>
      <c r="N42" s="138"/>
      <c r="O42" s="204">
        <f t="shared" ref="O42" si="57">J42/$J$10*100</f>
        <v>2.1320637549161665</v>
      </c>
      <c r="P42" s="141"/>
      <c r="Q42" s="141"/>
      <c r="R42" s="205"/>
      <c r="S42" s="140">
        <v>790</v>
      </c>
      <c r="T42" s="138"/>
      <c r="U42" s="138"/>
      <c r="V42" s="138"/>
      <c r="W42" s="204">
        <f t="shared" ref="W42" si="58">S42/$S$10*100</f>
        <v>2.6397567414040832</v>
      </c>
      <c r="X42" s="204"/>
      <c r="Y42" s="204"/>
      <c r="Z42" s="214"/>
      <c r="AA42" s="177">
        <f t="shared" si="0"/>
        <v>7.6699029126213594</v>
      </c>
      <c r="AB42" s="178"/>
      <c r="AC42" s="178"/>
      <c r="AD42" s="178"/>
      <c r="AE42" s="179"/>
      <c r="AF42" s="180"/>
      <c r="AG42" s="140">
        <v>103</v>
      </c>
      <c r="AH42" s="138"/>
      <c r="AI42" s="138"/>
      <c r="AJ42" s="138"/>
      <c r="AK42" s="138">
        <v>790</v>
      </c>
      <c r="AL42" s="138"/>
      <c r="AM42" s="138"/>
      <c r="AN42" s="139"/>
      <c r="AO42" s="140">
        <v>66</v>
      </c>
      <c r="AP42" s="234"/>
      <c r="AQ42" s="138"/>
      <c r="AR42" s="138"/>
      <c r="AS42" s="138">
        <v>169</v>
      </c>
      <c r="AT42" s="138"/>
      <c r="AU42" s="138"/>
      <c r="AV42" s="142"/>
      <c r="AY42" s="11"/>
    </row>
    <row r="43" spans="1:53" ht="17.25" customHeight="1">
      <c r="A43" s="193" t="s">
        <v>103</v>
      </c>
      <c r="B43" s="193"/>
      <c r="C43" s="170" t="s">
        <v>5</v>
      </c>
      <c r="D43" s="171"/>
      <c r="E43" s="171"/>
      <c r="F43" s="171"/>
      <c r="G43" s="171"/>
      <c r="H43" s="171"/>
      <c r="I43" s="172"/>
      <c r="J43" s="143">
        <v>89</v>
      </c>
      <c r="K43" s="134"/>
      <c r="L43" s="134"/>
      <c r="M43" s="134"/>
      <c r="N43" s="134"/>
      <c r="O43" s="209">
        <f t="shared" ref="O43" si="59">J43/$J$11*100</f>
        <v>1.9620811287477953</v>
      </c>
      <c r="P43" s="209"/>
      <c r="Q43" s="209"/>
      <c r="R43" s="210"/>
      <c r="S43" s="131">
        <v>713</v>
      </c>
      <c r="T43" s="132"/>
      <c r="U43" s="132"/>
      <c r="V43" s="133"/>
      <c r="W43" s="209">
        <f t="shared" ref="W43" si="60">S43/$S$11*100</f>
        <v>2.2693997071742316</v>
      </c>
      <c r="X43" s="209"/>
      <c r="Y43" s="209"/>
      <c r="Z43" s="210"/>
      <c r="AA43" s="181">
        <f t="shared" si="0"/>
        <v>8.0112359550561791</v>
      </c>
      <c r="AB43" s="182"/>
      <c r="AC43" s="182"/>
      <c r="AD43" s="182"/>
      <c r="AE43" s="183"/>
      <c r="AF43" s="184"/>
      <c r="AG43" s="143">
        <v>89</v>
      </c>
      <c r="AH43" s="134"/>
      <c r="AI43" s="134"/>
      <c r="AJ43" s="134"/>
      <c r="AK43" s="134">
        <v>713</v>
      </c>
      <c r="AL43" s="134"/>
      <c r="AM43" s="134"/>
      <c r="AN43" s="135"/>
      <c r="AO43" s="143">
        <v>63</v>
      </c>
      <c r="AP43" s="133"/>
      <c r="AQ43" s="134"/>
      <c r="AR43" s="134"/>
      <c r="AS43" s="134">
        <v>167</v>
      </c>
      <c r="AT43" s="134"/>
      <c r="AU43" s="134"/>
      <c r="AV43" s="136"/>
      <c r="AY43" s="11"/>
    </row>
    <row r="44" spans="1:53" ht="17.25" customHeight="1">
      <c r="A44" s="151" t="s">
        <v>70</v>
      </c>
      <c r="B44" s="151"/>
      <c r="C44" s="187" t="s">
        <v>6</v>
      </c>
      <c r="D44" s="188"/>
      <c r="E44" s="188"/>
      <c r="F44" s="188"/>
      <c r="G44" s="188"/>
      <c r="H44" s="188"/>
      <c r="I44" s="189"/>
      <c r="J44" s="140">
        <v>393</v>
      </c>
      <c r="K44" s="138"/>
      <c r="L44" s="138"/>
      <c r="M44" s="138"/>
      <c r="N44" s="138"/>
      <c r="O44" s="204">
        <f t="shared" ref="O44" si="61">J44/$J$10*100</f>
        <v>8.1349617056510048</v>
      </c>
      <c r="P44" s="141"/>
      <c r="Q44" s="141"/>
      <c r="R44" s="205"/>
      <c r="S44" s="140">
        <v>1607</v>
      </c>
      <c r="T44" s="138"/>
      <c r="U44" s="138"/>
      <c r="V44" s="138"/>
      <c r="W44" s="204">
        <f t="shared" ref="W44" si="62">S44/$S$10*100</f>
        <v>5.3697330170080528</v>
      </c>
      <c r="X44" s="204"/>
      <c r="Y44" s="204"/>
      <c r="Z44" s="214"/>
      <c r="AA44" s="177">
        <f t="shared" si="0"/>
        <v>4.0890585241730282</v>
      </c>
      <c r="AB44" s="178"/>
      <c r="AC44" s="178"/>
      <c r="AD44" s="178"/>
      <c r="AE44" s="179"/>
      <c r="AF44" s="180"/>
      <c r="AG44" s="140">
        <v>393</v>
      </c>
      <c r="AH44" s="141"/>
      <c r="AI44" s="141"/>
      <c r="AJ44" s="141"/>
      <c r="AK44" s="138">
        <v>1607</v>
      </c>
      <c r="AL44" s="138"/>
      <c r="AM44" s="138"/>
      <c r="AN44" s="228"/>
      <c r="AO44" s="140">
        <v>314</v>
      </c>
      <c r="AP44" s="234"/>
      <c r="AQ44" s="138"/>
      <c r="AR44" s="138"/>
      <c r="AS44" s="138">
        <v>630</v>
      </c>
      <c r="AT44" s="138"/>
      <c r="AU44" s="138"/>
      <c r="AV44" s="142"/>
      <c r="AY44" s="11"/>
    </row>
    <row r="45" spans="1:53" ht="17.25" customHeight="1">
      <c r="A45" s="151" t="s">
        <v>103</v>
      </c>
      <c r="B45" s="151"/>
      <c r="C45" s="187" t="s">
        <v>6</v>
      </c>
      <c r="D45" s="188"/>
      <c r="E45" s="188"/>
      <c r="F45" s="188"/>
      <c r="G45" s="188"/>
      <c r="H45" s="188"/>
      <c r="I45" s="189"/>
      <c r="J45" s="143">
        <v>393</v>
      </c>
      <c r="K45" s="134"/>
      <c r="L45" s="134"/>
      <c r="M45" s="134"/>
      <c r="N45" s="134"/>
      <c r="O45" s="209">
        <f t="shared" ref="O45" si="63">J45/$J$11*100</f>
        <v>8.6640211640211646</v>
      </c>
      <c r="P45" s="209"/>
      <c r="Q45" s="209"/>
      <c r="R45" s="210"/>
      <c r="S45" s="131">
        <v>1434</v>
      </c>
      <c r="T45" s="132"/>
      <c r="U45" s="132"/>
      <c r="V45" s="133"/>
      <c r="W45" s="209">
        <f t="shared" ref="W45" si="64">S45/$S$11*100</f>
        <v>4.564262524667388</v>
      </c>
      <c r="X45" s="209"/>
      <c r="Y45" s="209"/>
      <c r="Z45" s="210"/>
      <c r="AA45" s="181">
        <f t="shared" si="0"/>
        <v>3.6488549618320612</v>
      </c>
      <c r="AB45" s="182"/>
      <c r="AC45" s="182"/>
      <c r="AD45" s="182"/>
      <c r="AE45" s="183"/>
      <c r="AF45" s="184"/>
      <c r="AG45" s="143">
        <v>385</v>
      </c>
      <c r="AH45" s="148"/>
      <c r="AI45" s="148"/>
      <c r="AJ45" s="148"/>
      <c r="AK45" s="134">
        <v>1373</v>
      </c>
      <c r="AL45" s="134"/>
      <c r="AM45" s="134"/>
      <c r="AN45" s="227"/>
      <c r="AO45" s="143">
        <v>308</v>
      </c>
      <c r="AP45" s="133"/>
      <c r="AQ45" s="134"/>
      <c r="AR45" s="134"/>
      <c r="AS45" s="134">
        <v>550</v>
      </c>
      <c r="AT45" s="134"/>
      <c r="AU45" s="134"/>
      <c r="AV45" s="136"/>
      <c r="AY45" s="11"/>
    </row>
    <row r="46" spans="1:53" ht="17.25" customHeight="1">
      <c r="A46" s="152" t="s">
        <v>70</v>
      </c>
      <c r="B46" s="152"/>
      <c r="C46" s="236" t="s">
        <v>7</v>
      </c>
      <c r="D46" s="237"/>
      <c r="E46" s="237"/>
      <c r="F46" s="237"/>
      <c r="G46" s="237"/>
      <c r="H46" s="237"/>
      <c r="I46" s="238"/>
      <c r="J46" s="140" t="s">
        <v>73</v>
      </c>
      <c r="K46" s="138"/>
      <c r="L46" s="138"/>
      <c r="M46" s="138"/>
      <c r="N46" s="138"/>
      <c r="O46" s="239" t="s">
        <v>73</v>
      </c>
      <c r="P46" s="141"/>
      <c r="Q46" s="141"/>
      <c r="R46" s="205"/>
      <c r="S46" s="240" t="s">
        <v>73</v>
      </c>
      <c r="T46" s="241"/>
      <c r="U46" s="241"/>
      <c r="V46" s="234"/>
      <c r="W46" s="239" t="s">
        <v>73</v>
      </c>
      <c r="X46" s="204"/>
      <c r="Y46" s="204"/>
      <c r="Z46" s="214"/>
      <c r="AA46" s="177" t="s">
        <v>73</v>
      </c>
      <c r="AB46" s="178"/>
      <c r="AC46" s="178"/>
      <c r="AD46" s="178"/>
      <c r="AE46" s="179"/>
      <c r="AF46" s="180"/>
      <c r="AG46" s="229" t="s">
        <v>73</v>
      </c>
      <c r="AH46" s="141"/>
      <c r="AI46" s="141"/>
      <c r="AJ46" s="141"/>
      <c r="AK46" s="230" t="s">
        <v>73</v>
      </c>
      <c r="AL46" s="138"/>
      <c r="AM46" s="138"/>
      <c r="AN46" s="139"/>
      <c r="AO46" s="229" t="s">
        <v>73</v>
      </c>
      <c r="AP46" s="235"/>
      <c r="AQ46" s="138"/>
      <c r="AR46" s="138"/>
      <c r="AS46" s="230" t="s">
        <v>73</v>
      </c>
      <c r="AT46" s="138"/>
      <c r="AU46" s="138"/>
      <c r="AV46" s="142"/>
    </row>
    <row r="47" spans="1:53" s="11" customFormat="1" ht="17.25" customHeight="1" thickBot="1">
      <c r="A47" s="203" t="s">
        <v>103</v>
      </c>
      <c r="B47" s="203"/>
      <c r="C47" s="194" t="s">
        <v>7</v>
      </c>
      <c r="D47" s="195"/>
      <c r="E47" s="195"/>
      <c r="F47" s="195"/>
      <c r="G47" s="195"/>
      <c r="H47" s="195"/>
      <c r="I47" s="196"/>
      <c r="J47" s="217">
        <v>85</v>
      </c>
      <c r="K47" s="218"/>
      <c r="L47" s="218"/>
      <c r="M47" s="218"/>
      <c r="N47" s="218"/>
      <c r="O47" s="215">
        <f t="shared" ref="O47" si="65">J47/$J$11*100</f>
        <v>1.8738977072310405</v>
      </c>
      <c r="P47" s="215"/>
      <c r="Q47" s="215"/>
      <c r="R47" s="216"/>
      <c r="S47" s="211">
        <v>1316</v>
      </c>
      <c r="T47" s="212"/>
      <c r="U47" s="212"/>
      <c r="V47" s="213"/>
      <c r="W47" s="215">
        <f t="shared" ref="W47" si="66">S47/$S$11*100</f>
        <v>4.1886816474632376</v>
      </c>
      <c r="X47" s="215"/>
      <c r="Y47" s="215"/>
      <c r="Z47" s="216"/>
      <c r="AA47" s="219" t="s">
        <v>73</v>
      </c>
      <c r="AB47" s="220"/>
      <c r="AC47" s="220"/>
      <c r="AD47" s="220"/>
      <c r="AE47" s="221"/>
      <c r="AF47" s="222"/>
      <c r="AG47" s="223" t="s">
        <v>73</v>
      </c>
      <c r="AH47" s="224"/>
      <c r="AI47" s="224"/>
      <c r="AJ47" s="224"/>
      <c r="AK47" s="225" t="s">
        <v>73</v>
      </c>
      <c r="AL47" s="218"/>
      <c r="AM47" s="218"/>
      <c r="AN47" s="226"/>
      <c r="AO47" s="223" t="s">
        <v>73</v>
      </c>
      <c r="AP47" s="232"/>
      <c r="AQ47" s="218"/>
      <c r="AR47" s="218"/>
      <c r="AS47" s="225" t="s">
        <v>73</v>
      </c>
      <c r="AT47" s="218"/>
      <c r="AU47" s="218"/>
      <c r="AV47" s="233"/>
      <c r="AY47" s="8"/>
    </row>
    <row r="48" spans="1:53" s="13" customFormat="1" ht="17.25" customHeight="1">
      <c r="A48" s="37" t="s">
        <v>93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X48" s="95"/>
      <c r="AY48" s="95"/>
      <c r="AZ48" s="95"/>
      <c r="BA48" s="95"/>
    </row>
    <row r="49" spans="1:1" ht="16.75" customHeight="1">
      <c r="A49" s="37" t="s">
        <v>105</v>
      </c>
    </row>
  </sheetData>
  <mergeCells count="437">
    <mergeCell ref="AS24:AV24"/>
    <mergeCell ref="S36:V36"/>
    <mergeCell ref="W36:Z36"/>
    <mergeCell ref="S37:V37"/>
    <mergeCell ref="W37:Z37"/>
    <mergeCell ref="AS8:AV9"/>
    <mergeCell ref="AS36:AV36"/>
    <mergeCell ref="AG5:AV5"/>
    <mergeCell ref="AS33:AV33"/>
    <mergeCell ref="AO34:AR34"/>
    <mergeCell ref="AS34:AV34"/>
    <mergeCell ref="AG34:AJ34"/>
    <mergeCell ref="AK34:AN34"/>
    <mergeCell ref="AS35:AV35"/>
    <mergeCell ref="AG32:AJ32"/>
    <mergeCell ref="AO11:AR11"/>
    <mergeCell ref="AO23:AR23"/>
    <mergeCell ref="AS22:AV22"/>
    <mergeCell ref="AK22:AN22"/>
    <mergeCell ref="AG21:AJ21"/>
    <mergeCell ref="AS27:AV27"/>
    <mergeCell ref="AS16:AV16"/>
    <mergeCell ref="AS26:AV26"/>
    <mergeCell ref="AS11:AV11"/>
    <mergeCell ref="AA11:AF11"/>
    <mergeCell ref="AG11:AJ11"/>
    <mergeCell ref="W10:Z10"/>
    <mergeCell ref="AS10:AV10"/>
    <mergeCell ref="AO10:AR10"/>
    <mergeCell ref="AA13:AF13"/>
    <mergeCell ref="AO12:AR12"/>
    <mergeCell ref="AK19:AN19"/>
    <mergeCell ref="AO18:AR18"/>
    <mergeCell ref="W17:Z17"/>
    <mergeCell ref="W14:Z14"/>
    <mergeCell ref="AA14:AF14"/>
    <mergeCell ref="AS13:AV13"/>
    <mergeCell ref="AO15:AR15"/>
    <mergeCell ref="AS15:AV15"/>
    <mergeCell ref="AO17:AR17"/>
    <mergeCell ref="AS17:AV17"/>
    <mergeCell ref="AA10:AF10"/>
    <mergeCell ref="AG10:AJ10"/>
    <mergeCell ref="AO14:AR14"/>
    <mergeCell ref="AS14:AV14"/>
    <mergeCell ref="AO16:AR16"/>
    <mergeCell ref="W35:Z35"/>
    <mergeCell ref="W34:Z34"/>
    <mergeCell ref="S28:V28"/>
    <mergeCell ref="O30:R30"/>
    <mergeCell ref="J33:N33"/>
    <mergeCell ref="O33:R33"/>
    <mergeCell ref="S33:V33"/>
    <mergeCell ref="J29:N29"/>
    <mergeCell ref="W33:Z33"/>
    <mergeCell ref="J31:N31"/>
    <mergeCell ref="J30:N30"/>
    <mergeCell ref="S30:V30"/>
    <mergeCell ref="AO8:AR9"/>
    <mergeCell ref="O13:R13"/>
    <mergeCell ref="AO20:AR20"/>
    <mergeCell ref="AK18:AN18"/>
    <mergeCell ref="AG19:AJ19"/>
    <mergeCell ref="AO19:AR19"/>
    <mergeCell ref="AG18:AJ18"/>
    <mergeCell ref="AG20:AJ20"/>
    <mergeCell ref="A1:AN1"/>
    <mergeCell ref="AO1:AV1"/>
    <mergeCell ref="A5:I9"/>
    <mergeCell ref="J5:AF5"/>
    <mergeCell ref="AA6:AF9"/>
    <mergeCell ref="AG6:AN7"/>
    <mergeCell ref="J8:N9"/>
    <mergeCell ref="AH4:AV4"/>
    <mergeCell ref="AG8:AJ9"/>
    <mergeCell ref="AK8:AN9"/>
    <mergeCell ref="S13:V13"/>
    <mergeCell ref="W13:Z13"/>
    <mergeCell ref="W16:Z16"/>
    <mergeCell ref="S15:V15"/>
    <mergeCell ref="J6:R7"/>
    <mergeCell ref="S6:Z7"/>
    <mergeCell ref="S8:V9"/>
    <mergeCell ref="W8:Z9"/>
    <mergeCell ref="W12:Z12"/>
    <mergeCell ref="J10:N10"/>
    <mergeCell ref="O10:R10"/>
    <mergeCell ref="O11:R11"/>
    <mergeCell ref="O12:R12"/>
    <mergeCell ref="S11:V11"/>
    <mergeCell ref="O8:R9"/>
    <mergeCell ref="S10:V10"/>
    <mergeCell ref="W11:Z11"/>
    <mergeCell ref="S16:V16"/>
    <mergeCell ref="O15:R15"/>
    <mergeCell ref="AA16:AF16"/>
    <mergeCell ref="O16:R16"/>
    <mergeCell ref="S19:V19"/>
    <mergeCell ref="O18:R18"/>
    <mergeCell ref="AA19:AF19"/>
    <mergeCell ref="O19:R19"/>
    <mergeCell ref="AA18:AF18"/>
    <mergeCell ref="O20:R20"/>
    <mergeCell ref="S20:V20"/>
    <mergeCell ref="W22:Z22"/>
    <mergeCell ref="J22:N22"/>
    <mergeCell ref="W21:Z21"/>
    <mergeCell ref="AA21:AF21"/>
    <mergeCell ref="W20:Z20"/>
    <mergeCell ref="AA20:AF20"/>
    <mergeCell ref="S17:V17"/>
    <mergeCell ref="W18:Z18"/>
    <mergeCell ref="W19:Z19"/>
    <mergeCell ref="O17:R17"/>
    <mergeCell ref="AA17:AF17"/>
    <mergeCell ref="J24:N24"/>
    <mergeCell ref="O24:R24"/>
    <mergeCell ref="S24:V24"/>
    <mergeCell ref="AA25:AF25"/>
    <mergeCell ref="C23:I23"/>
    <mergeCell ref="O21:R21"/>
    <mergeCell ref="AG23:AJ23"/>
    <mergeCell ref="AA22:AF22"/>
    <mergeCell ref="J23:N23"/>
    <mergeCell ref="AG22:AJ22"/>
    <mergeCell ref="O23:R23"/>
    <mergeCell ref="O22:R22"/>
    <mergeCell ref="S23:V23"/>
    <mergeCell ref="J21:N21"/>
    <mergeCell ref="W23:Z23"/>
    <mergeCell ref="AG25:AJ25"/>
    <mergeCell ref="J25:N25"/>
    <mergeCell ref="O25:R25"/>
    <mergeCell ref="S22:V22"/>
    <mergeCell ref="W24:Z24"/>
    <mergeCell ref="W25:Z25"/>
    <mergeCell ref="W27:Z27"/>
    <mergeCell ref="W26:Z26"/>
    <mergeCell ref="O26:R26"/>
    <mergeCell ref="S25:V25"/>
    <mergeCell ref="AO27:AR27"/>
    <mergeCell ref="W28:Z28"/>
    <mergeCell ref="AS28:AV28"/>
    <mergeCell ref="S26:V26"/>
    <mergeCell ref="AG27:AJ27"/>
    <mergeCell ref="AG26:AJ26"/>
    <mergeCell ref="AO26:AR26"/>
    <mergeCell ref="AK26:AN26"/>
    <mergeCell ref="AO25:AR25"/>
    <mergeCell ref="AS25:AV25"/>
    <mergeCell ref="AS31:AV31"/>
    <mergeCell ref="AS32:AV32"/>
    <mergeCell ref="W31:Z31"/>
    <mergeCell ref="W29:Z29"/>
    <mergeCell ref="W30:Z30"/>
    <mergeCell ref="AK32:AN32"/>
    <mergeCell ref="S29:V29"/>
    <mergeCell ref="AK30:AN30"/>
    <mergeCell ref="AO32:AR32"/>
    <mergeCell ref="AG29:AJ29"/>
    <mergeCell ref="AA30:AF30"/>
    <mergeCell ref="AK29:AN29"/>
    <mergeCell ref="AO30:AR30"/>
    <mergeCell ref="AS30:AV30"/>
    <mergeCell ref="AS29:AV29"/>
    <mergeCell ref="AG30:AJ30"/>
    <mergeCell ref="AO29:AR29"/>
    <mergeCell ref="S32:V32"/>
    <mergeCell ref="W32:Z32"/>
    <mergeCell ref="AA32:AF32"/>
    <mergeCell ref="AA29:AF29"/>
    <mergeCell ref="AA31:AF31"/>
    <mergeCell ref="AG31:AJ31"/>
    <mergeCell ref="AS39:AV39"/>
    <mergeCell ref="AA33:AF33"/>
    <mergeCell ref="AG33:AJ33"/>
    <mergeCell ref="AK33:AN33"/>
    <mergeCell ref="AO33:AR33"/>
    <mergeCell ref="AO37:AR37"/>
    <mergeCell ref="AA37:AF37"/>
    <mergeCell ref="AA36:AF36"/>
    <mergeCell ref="AA35:AF35"/>
    <mergeCell ref="AA34:AF34"/>
    <mergeCell ref="AK37:AN37"/>
    <mergeCell ref="AG36:AJ36"/>
    <mergeCell ref="AO36:AR36"/>
    <mergeCell ref="AK36:AN36"/>
    <mergeCell ref="AO35:AR35"/>
    <mergeCell ref="AG35:AJ35"/>
    <mergeCell ref="S38:V38"/>
    <mergeCell ref="S39:V39"/>
    <mergeCell ref="AK40:AN40"/>
    <mergeCell ref="AK41:AN41"/>
    <mergeCell ref="AA41:AF41"/>
    <mergeCell ref="AS40:AV40"/>
    <mergeCell ref="AA40:AF40"/>
    <mergeCell ref="AG40:AJ40"/>
    <mergeCell ref="AA38:AF38"/>
    <mergeCell ref="AG38:AJ38"/>
    <mergeCell ref="AO40:AR40"/>
    <mergeCell ref="AO41:AR41"/>
    <mergeCell ref="AK39:AN39"/>
    <mergeCell ref="AG39:AJ39"/>
    <mergeCell ref="AA39:AF39"/>
    <mergeCell ref="AK38:AN38"/>
    <mergeCell ref="AO38:AR38"/>
    <mergeCell ref="AS38:AV38"/>
    <mergeCell ref="W39:Z39"/>
    <mergeCell ref="AG41:AJ41"/>
    <mergeCell ref="S40:V40"/>
    <mergeCell ref="AS41:AV41"/>
    <mergeCell ref="W41:Z41"/>
    <mergeCell ref="AO39:AR39"/>
    <mergeCell ref="S45:V45"/>
    <mergeCell ref="C46:I46"/>
    <mergeCell ref="J46:N46"/>
    <mergeCell ref="O46:R46"/>
    <mergeCell ref="S46:V46"/>
    <mergeCell ref="W46:Z46"/>
    <mergeCell ref="C45:I45"/>
    <mergeCell ref="O45:R45"/>
    <mergeCell ref="W45:Z45"/>
    <mergeCell ref="S44:V44"/>
    <mergeCell ref="AG44:AJ44"/>
    <mergeCell ref="AO44:AR44"/>
    <mergeCell ref="W44:Z44"/>
    <mergeCell ref="W42:Z42"/>
    <mergeCell ref="W43:Z43"/>
    <mergeCell ref="AA42:AF42"/>
    <mergeCell ref="S42:V42"/>
    <mergeCell ref="AG42:AJ42"/>
    <mergeCell ref="S43:V43"/>
    <mergeCell ref="AK42:AN42"/>
    <mergeCell ref="AA43:AF43"/>
    <mergeCell ref="AO43:AR43"/>
    <mergeCell ref="AS20:AV20"/>
    <mergeCell ref="AO47:AR47"/>
    <mergeCell ref="AS47:AV47"/>
    <mergeCell ref="AS44:AV44"/>
    <mergeCell ref="AK31:AN31"/>
    <mergeCell ref="AK35:AN35"/>
    <mergeCell ref="AS43:AV43"/>
    <mergeCell ref="AK46:AN46"/>
    <mergeCell ref="AO42:AR42"/>
    <mergeCell ref="AS46:AV46"/>
    <mergeCell ref="AS37:AV37"/>
    <mergeCell ref="AO31:AR31"/>
    <mergeCell ref="AK23:AN23"/>
    <mergeCell ref="AO45:AR45"/>
    <mergeCell ref="AS45:AV45"/>
    <mergeCell ref="AO46:AR46"/>
    <mergeCell ref="AS42:AV42"/>
    <mergeCell ref="AO28:AR28"/>
    <mergeCell ref="AS23:AV23"/>
    <mergeCell ref="AO22:AR22"/>
    <mergeCell ref="AO24:AR24"/>
    <mergeCell ref="AK25:AN25"/>
    <mergeCell ref="AK27:AN27"/>
    <mergeCell ref="AK28:AN28"/>
    <mergeCell ref="AK24:AN24"/>
    <mergeCell ref="AA23:AF23"/>
    <mergeCell ref="AA26:AF26"/>
    <mergeCell ref="AA27:AF27"/>
    <mergeCell ref="AG28:AJ28"/>
    <mergeCell ref="AA24:AF24"/>
    <mergeCell ref="AG24:AJ24"/>
    <mergeCell ref="AA28:AF28"/>
    <mergeCell ref="AA47:AF47"/>
    <mergeCell ref="AG43:AJ43"/>
    <mergeCell ref="AK43:AN43"/>
    <mergeCell ref="AG47:AJ47"/>
    <mergeCell ref="AK47:AN47"/>
    <mergeCell ref="AA44:AF44"/>
    <mergeCell ref="AG45:AJ45"/>
    <mergeCell ref="AK45:AN45"/>
    <mergeCell ref="AK44:AN44"/>
    <mergeCell ref="AA45:AF45"/>
    <mergeCell ref="AG46:AJ46"/>
    <mergeCell ref="AA46:AF46"/>
    <mergeCell ref="AG37:AJ37"/>
    <mergeCell ref="S47:V47"/>
    <mergeCell ref="W38:Z38"/>
    <mergeCell ref="W40:Z40"/>
    <mergeCell ref="S27:V27"/>
    <mergeCell ref="W47:Z47"/>
    <mergeCell ref="J47:N47"/>
    <mergeCell ref="O29:R29"/>
    <mergeCell ref="O31:R31"/>
    <mergeCell ref="O35:R35"/>
    <mergeCell ref="O41:R41"/>
    <mergeCell ref="S31:V31"/>
    <mergeCell ref="S35:V35"/>
    <mergeCell ref="S41:V41"/>
    <mergeCell ref="S34:V34"/>
    <mergeCell ref="O47:R47"/>
    <mergeCell ref="J39:N39"/>
    <mergeCell ref="J43:N43"/>
    <mergeCell ref="J45:N45"/>
    <mergeCell ref="O40:R40"/>
    <mergeCell ref="J42:N42"/>
    <mergeCell ref="J44:N44"/>
    <mergeCell ref="O44:R44"/>
    <mergeCell ref="O43:R43"/>
    <mergeCell ref="O42:R42"/>
    <mergeCell ref="J38:N38"/>
    <mergeCell ref="O38:R38"/>
    <mergeCell ref="J34:N34"/>
    <mergeCell ref="C30:I30"/>
    <mergeCell ref="J27:N27"/>
    <mergeCell ref="J41:N41"/>
    <mergeCell ref="C40:I40"/>
    <mergeCell ref="C34:I34"/>
    <mergeCell ref="J40:N40"/>
    <mergeCell ref="J32:N32"/>
    <mergeCell ref="O39:R39"/>
    <mergeCell ref="O32:R32"/>
    <mergeCell ref="J36:N36"/>
    <mergeCell ref="C33:I33"/>
    <mergeCell ref="O36:R36"/>
    <mergeCell ref="O37:R37"/>
    <mergeCell ref="O28:R28"/>
    <mergeCell ref="O27:R27"/>
    <mergeCell ref="O34:R34"/>
    <mergeCell ref="J35:N35"/>
    <mergeCell ref="C26:I26"/>
    <mergeCell ref="J37:N37"/>
    <mergeCell ref="A34:B34"/>
    <mergeCell ref="A35:B35"/>
    <mergeCell ref="A36:B36"/>
    <mergeCell ref="A26:B26"/>
    <mergeCell ref="A28:B28"/>
    <mergeCell ref="C28:I28"/>
    <mergeCell ref="A29:B29"/>
    <mergeCell ref="J28:N28"/>
    <mergeCell ref="C32:I32"/>
    <mergeCell ref="C27:I27"/>
    <mergeCell ref="C29:I29"/>
    <mergeCell ref="A30:B30"/>
    <mergeCell ref="A31:B31"/>
    <mergeCell ref="A33:B33"/>
    <mergeCell ref="A27:B27"/>
    <mergeCell ref="C31:I31"/>
    <mergeCell ref="A32:B32"/>
    <mergeCell ref="J26:N26"/>
    <mergeCell ref="C47:I47"/>
    <mergeCell ref="C35:I35"/>
    <mergeCell ref="C41:I41"/>
    <mergeCell ref="A38:B38"/>
    <mergeCell ref="C38:I38"/>
    <mergeCell ref="A37:B37"/>
    <mergeCell ref="C37:I37"/>
    <mergeCell ref="C39:I39"/>
    <mergeCell ref="A40:B40"/>
    <mergeCell ref="C44:I44"/>
    <mergeCell ref="A47:B47"/>
    <mergeCell ref="A46:B46"/>
    <mergeCell ref="A39:B39"/>
    <mergeCell ref="C36:I36"/>
    <mergeCell ref="A45:B45"/>
    <mergeCell ref="A44:B44"/>
    <mergeCell ref="A41:B41"/>
    <mergeCell ref="A43:B43"/>
    <mergeCell ref="A42:B42"/>
    <mergeCell ref="C43:I43"/>
    <mergeCell ref="C42:I42"/>
    <mergeCell ref="A10:B10"/>
    <mergeCell ref="J11:N11"/>
    <mergeCell ref="A13:B13"/>
    <mergeCell ref="C20:I20"/>
    <mergeCell ref="C21:I21"/>
    <mergeCell ref="A22:B22"/>
    <mergeCell ref="C25:I25"/>
    <mergeCell ref="C19:I19"/>
    <mergeCell ref="A21:B21"/>
    <mergeCell ref="A25:B25"/>
    <mergeCell ref="A24:B24"/>
    <mergeCell ref="C24:I24"/>
    <mergeCell ref="C22:I22"/>
    <mergeCell ref="J20:N20"/>
    <mergeCell ref="C10:I10"/>
    <mergeCell ref="J18:N18"/>
    <mergeCell ref="A15:B15"/>
    <mergeCell ref="A20:B20"/>
    <mergeCell ref="A23:B23"/>
    <mergeCell ref="J15:N15"/>
    <mergeCell ref="A19:B19"/>
    <mergeCell ref="J17:N17"/>
    <mergeCell ref="J19:N19"/>
    <mergeCell ref="C16:I16"/>
    <mergeCell ref="A17:B17"/>
    <mergeCell ref="A18:B18"/>
    <mergeCell ref="C18:I18"/>
    <mergeCell ref="C17:I17"/>
    <mergeCell ref="AK11:AN11"/>
    <mergeCell ref="AK16:AN16"/>
    <mergeCell ref="C11:I11"/>
    <mergeCell ref="W15:Z15"/>
    <mergeCell ref="O14:R14"/>
    <mergeCell ref="C15:I15"/>
    <mergeCell ref="A16:B16"/>
    <mergeCell ref="A14:B14"/>
    <mergeCell ref="J16:N16"/>
    <mergeCell ref="A11:B11"/>
    <mergeCell ref="C14:I14"/>
    <mergeCell ref="J14:N14"/>
    <mergeCell ref="A12:B12"/>
    <mergeCell ref="C12:I12"/>
    <mergeCell ref="J12:N12"/>
    <mergeCell ref="C13:I13"/>
    <mergeCell ref="J13:N13"/>
    <mergeCell ref="AG12:AJ12"/>
    <mergeCell ref="AA12:AF12"/>
    <mergeCell ref="AA15:AF15"/>
    <mergeCell ref="AO6:AV7"/>
    <mergeCell ref="AG17:AJ17"/>
    <mergeCell ref="AK15:AN15"/>
    <mergeCell ref="AK17:AN17"/>
    <mergeCell ref="AK12:AN12"/>
    <mergeCell ref="AG16:AJ16"/>
    <mergeCell ref="AS12:AV12"/>
    <mergeCell ref="AO13:AR13"/>
    <mergeCell ref="S21:V21"/>
    <mergeCell ref="S18:V18"/>
    <mergeCell ref="S12:V12"/>
    <mergeCell ref="AK14:AN14"/>
    <mergeCell ref="AS18:AV18"/>
    <mergeCell ref="AS19:AV19"/>
    <mergeCell ref="AK21:AN21"/>
    <mergeCell ref="AS21:AV21"/>
    <mergeCell ref="AO21:AR21"/>
    <mergeCell ref="AK20:AN20"/>
    <mergeCell ref="S14:V14"/>
    <mergeCell ref="AK13:AN13"/>
    <mergeCell ref="AG13:AJ13"/>
    <mergeCell ref="AG15:AJ15"/>
    <mergeCell ref="AG14:AJ14"/>
    <mergeCell ref="AK10:AN10"/>
  </mergeCells>
  <phoneticPr fontId="2"/>
  <pageMargins left="0.6692913385826772" right="0.15748031496062992" top="0.47244094488188981" bottom="0.51181102362204722" header="0.51181102362204722" footer="0.31496062992125984"/>
  <pageSetup paperSize="9" scale="98" orientation="portrait" r:id="rId1"/>
  <headerFooter scaleWithDoc="0" alignWithMargins="0">
    <oddFooter>&amp;C46</oddFooter>
  </headerFooter>
  <colBreaks count="1" manualBreakCount="1">
    <brk id="48" max="4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53"/>
  <sheetViews>
    <sheetView view="pageBreakPreview" zoomScale="120" zoomScaleNormal="110" zoomScaleSheetLayoutView="120" zoomScalePageLayoutView="85" workbookViewId="0"/>
  </sheetViews>
  <sheetFormatPr defaultColWidth="2.08984375" defaultRowHeight="13"/>
  <cols>
    <col min="1" max="16" width="1.81640625" style="2" customWidth="1"/>
    <col min="17" max="24" width="1.81640625" style="31" customWidth="1"/>
    <col min="25" max="32" width="1.81640625" style="2" customWidth="1"/>
    <col min="33" max="36" width="2.6328125" style="2" customWidth="1"/>
    <col min="37" max="44" width="1.81640625" style="31" customWidth="1"/>
    <col min="45" max="45" width="2.08984375" style="2" hidden="1" customWidth="1"/>
    <col min="46" max="46" width="1.90625" style="2" customWidth="1"/>
    <col min="47" max="16384" width="2.08984375" style="2"/>
  </cols>
  <sheetData>
    <row r="1" spans="1:55" ht="19.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30"/>
      <c r="R1" s="30"/>
      <c r="S1" s="30"/>
      <c r="T1" s="30"/>
      <c r="U1" s="30"/>
      <c r="V1" s="30"/>
      <c r="W1" s="30"/>
      <c r="X1" s="30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30"/>
      <c r="AL1" s="30"/>
      <c r="AM1" s="30"/>
      <c r="AN1" s="30"/>
      <c r="AO1" s="30"/>
      <c r="AP1" s="30"/>
      <c r="AQ1" s="30"/>
      <c r="AR1" s="30"/>
    </row>
    <row r="2" spans="1:55" ht="15" customHeight="1"/>
    <row r="3" spans="1:55" ht="15" customHeight="1">
      <c r="A3" s="26"/>
      <c r="B3" s="26"/>
      <c r="C3" s="26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32"/>
      <c r="R3" s="32"/>
      <c r="S3" s="32"/>
      <c r="T3" s="32"/>
      <c r="U3" s="32"/>
      <c r="V3" s="32"/>
      <c r="W3" s="32"/>
      <c r="X3" s="32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32"/>
      <c r="AL3" s="32"/>
      <c r="AM3" s="32"/>
      <c r="AN3" s="32"/>
      <c r="AO3" s="32"/>
      <c r="AP3" s="32"/>
      <c r="AQ3" s="32"/>
      <c r="AR3" s="32"/>
      <c r="AS3" s="13"/>
      <c r="AT3" s="13"/>
    </row>
    <row r="4" spans="1:55" ht="15" customHeight="1" thickBo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8"/>
      <c r="R4" s="38"/>
      <c r="S4" s="38"/>
      <c r="T4" s="38"/>
      <c r="U4" s="38"/>
      <c r="V4" s="38"/>
      <c r="W4" s="38"/>
      <c r="X4" s="38"/>
      <c r="Y4" s="37"/>
      <c r="Z4" s="39"/>
      <c r="AA4" s="39"/>
      <c r="AB4" s="39"/>
      <c r="AC4" s="39"/>
      <c r="AD4" s="39"/>
      <c r="AE4" s="39"/>
      <c r="AF4" s="335" t="s">
        <v>51</v>
      </c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</row>
    <row r="5" spans="1:55" ht="15" customHeight="1">
      <c r="A5" s="274"/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5"/>
      <c r="AH5" s="275"/>
      <c r="AI5" s="275"/>
      <c r="AJ5" s="276"/>
      <c r="AK5" s="336" t="s">
        <v>52</v>
      </c>
      <c r="AL5" s="337"/>
      <c r="AM5" s="337"/>
      <c r="AN5" s="337"/>
      <c r="AO5" s="337"/>
      <c r="AP5" s="337"/>
      <c r="AQ5" s="337"/>
      <c r="AR5" s="337"/>
      <c r="AS5" s="16"/>
      <c r="AT5" s="16"/>
    </row>
    <row r="6" spans="1:55" ht="15" customHeight="1">
      <c r="A6" s="128" t="s">
        <v>53</v>
      </c>
      <c r="B6" s="128"/>
      <c r="C6" s="128"/>
      <c r="D6" s="128"/>
      <c r="E6" s="128"/>
      <c r="F6" s="128"/>
      <c r="G6" s="128"/>
      <c r="H6" s="294"/>
      <c r="I6" s="127" t="s">
        <v>54</v>
      </c>
      <c r="J6" s="128"/>
      <c r="K6" s="128"/>
      <c r="L6" s="128"/>
      <c r="M6" s="128"/>
      <c r="N6" s="128"/>
      <c r="O6" s="128"/>
      <c r="P6" s="294"/>
      <c r="Q6" s="339" t="s">
        <v>55</v>
      </c>
      <c r="R6" s="340"/>
      <c r="S6" s="340"/>
      <c r="T6" s="340"/>
      <c r="U6" s="340"/>
      <c r="V6" s="340"/>
      <c r="W6" s="340"/>
      <c r="X6" s="341"/>
      <c r="Y6" s="127" t="s">
        <v>56</v>
      </c>
      <c r="Z6" s="128"/>
      <c r="AA6" s="128"/>
      <c r="AB6" s="128"/>
      <c r="AC6" s="128"/>
      <c r="AD6" s="128"/>
      <c r="AE6" s="128"/>
      <c r="AF6" s="294"/>
      <c r="AG6" s="344" t="s">
        <v>57</v>
      </c>
      <c r="AH6" s="345"/>
      <c r="AI6" s="345"/>
      <c r="AJ6" s="346"/>
      <c r="AK6" s="338"/>
      <c r="AL6" s="201"/>
      <c r="AM6" s="201"/>
      <c r="AN6" s="201"/>
      <c r="AO6" s="201"/>
      <c r="AP6" s="201"/>
      <c r="AQ6" s="201"/>
      <c r="AR6" s="201"/>
      <c r="AS6" s="16"/>
      <c r="AT6" s="16"/>
    </row>
    <row r="7" spans="1:55" ht="15" customHeight="1">
      <c r="A7" s="130"/>
      <c r="B7" s="130"/>
      <c r="C7" s="130"/>
      <c r="D7" s="130"/>
      <c r="E7" s="130"/>
      <c r="F7" s="130"/>
      <c r="G7" s="130"/>
      <c r="H7" s="295"/>
      <c r="I7" s="129"/>
      <c r="J7" s="130"/>
      <c r="K7" s="130"/>
      <c r="L7" s="130"/>
      <c r="M7" s="130"/>
      <c r="N7" s="130"/>
      <c r="O7" s="130"/>
      <c r="P7" s="295"/>
      <c r="Q7" s="342"/>
      <c r="R7" s="151"/>
      <c r="S7" s="151"/>
      <c r="T7" s="151"/>
      <c r="U7" s="151"/>
      <c r="V7" s="151"/>
      <c r="W7" s="151"/>
      <c r="X7" s="343"/>
      <c r="Y7" s="129"/>
      <c r="Z7" s="130"/>
      <c r="AA7" s="130"/>
      <c r="AB7" s="130"/>
      <c r="AC7" s="130"/>
      <c r="AD7" s="130"/>
      <c r="AE7" s="130"/>
      <c r="AF7" s="295"/>
      <c r="AG7" s="347"/>
      <c r="AH7" s="348"/>
      <c r="AI7" s="348"/>
      <c r="AJ7" s="349"/>
      <c r="AK7" s="338"/>
      <c r="AL7" s="201"/>
      <c r="AM7" s="201"/>
      <c r="AN7" s="201"/>
      <c r="AO7" s="201"/>
      <c r="AP7" s="201"/>
      <c r="AQ7" s="201"/>
      <c r="AR7" s="201"/>
      <c r="AS7" s="16"/>
      <c r="AT7" s="16"/>
    </row>
    <row r="8" spans="1:55" ht="15" customHeight="1">
      <c r="A8" s="263" t="s">
        <v>33</v>
      </c>
      <c r="B8" s="263"/>
      <c r="C8" s="263"/>
      <c r="D8" s="264"/>
      <c r="E8" s="290" t="s">
        <v>89</v>
      </c>
      <c r="F8" s="263"/>
      <c r="G8" s="263"/>
      <c r="H8" s="291"/>
      <c r="I8" s="262" t="s">
        <v>88</v>
      </c>
      <c r="J8" s="263"/>
      <c r="K8" s="263"/>
      <c r="L8" s="264"/>
      <c r="M8" s="290" t="s">
        <v>89</v>
      </c>
      <c r="N8" s="263"/>
      <c r="O8" s="263"/>
      <c r="P8" s="291"/>
      <c r="Q8" s="262" t="s">
        <v>88</v>
      </c>
      <c r="R8" s="263"/>
      <c r="S8" s="263"/>
      <c r="T8" s="264"/>
      <c r="U8" s="290" t="s">
        <v>89</v>
      </c>
      <c r="V8" s="263"/>
      <c r="W8" s="263"/>
      <c r="X8" s="291"/>
      <c r="Y8" s="262" t="s">
        <v>90</v>
      </c>
      <c r="Z8" s="263"/>
      <c r="AA8" s="263"/>
      <c r="AB8" s="264"/>
      <c r="AC8" s="290" t="s">
        <v>89</v>
      </c>
      <c r="AD8" s="263"/>
      <c r="AE8" s="263"/>
      <c r="AF8" s="291"/>
      <c r="AG8" s="262" t="s">
        <v>90</v>
      </c>
      <c r="AH8" s="263"/>
      <c r="AI8" s="263"/>
      <c r="AJ8" s="291"/>
      <c r="AK8" s="262" t="s">
        <v>90</v>
      </c>
      <c r="AL8" s="263"/>
      <c r="AM8" s="263"/>
      <c r="AN8" s="264"/>
      <c r="AO8" s="290" t="s">
        <v>89</v>
      </c>
      <c r="AP8" s="263"/>
      <c r="AQ8" s="263"/>
      <c r="AR8" s="263"/>
      <c r="AS8" s="16"/>
      <c r="AT8" s="16"/>
    </row>
    <row r="9" spans="1:55" ht="15" customHeight="1" thickBot="1">
      <c r="A9" s="266"/>
      <c r="B9" s="266"/>
      <c r="C9" s="266"/>
      <c r="D9" s="267"/>
      <c r="E9" s="292"/>
      <c r="F9" s="266"/>
      <c r="G9" s="266"/>
      <c r="H9" s="293"/>
      <c r="I9" s="265"/>
      <c r="J9" s="266"/>
      <c r="K9" s="266"/>
      <c r="L9" s="267"/>
      <c r="M9" s="292"/>
      <c r="N9" s="266"/>
      <c r="O9" s="266"/>
      <c r="P9" s="293"/>
      <c r="Q9" s="265"/>
      <c r="R9" s="266"/>
      <c r="S9" s="266"/>
      <c r="T9" s="267"/>
      <c r="U9" s="292"/>
      <c r="V9" s="266"/>
      <c r="W9" s="266"/>
      <c r="X9" s="293"/>
      <c r="Y9" s="265"/>
      <c r="Z9" s="266"/>
      <c r="AA9" s="266"/>
      <c r="AB9" s="267"/>
      <c r="AC9" s="292"/>
      <c r="AD9" s="266"/>
      <c r="AE9" s="266"/>
      <c r="AF9" s="293"/>
      <c r="AG9" s="265"/>
      <c r="AH9" s="266"/>
      <c r="AI9" s="266"/>
      <c r="AJ9" s="293"/>
      <c r="AK9" s="265"/>
      <c r="AL9" s="266"/>
      <c r="AM9" s="266"/>
      <c r="AN9" s="267"/>
      <c r="AO9" s="292"/>
      <c r="AP9" s="266"/>
      <c r="AQ9" s="266"/>
      <c r="AR9" s="266"/>
      <c r="AS9" s="16"/>
      <c r="AT9" s="16"/>
      <c r="AU9" s="11"/>
      <c r="AV9" s="11"/>
      <c r="AW9" s="11"/>
      <c r="AX9" s="11"/>
      <c r="AY9" s="11"/>
      <c r="AZ9" s="11"/>
      <c r="BA9" s="11"/>
      <c r="BB9" s="11"/>
      <c r="BC9" s="11"/>
    </row>
    <row r="10" spans="1:55" s="15" customFormat="1" ht="17.25" customHeight="1">
      <c r="A10" s="234">
        <v>816</v>
      </c>
      <c r="B10" s="234"/>
      <c r="C10" s="234"/>
      <c r="D10" s="138"/>
      <c r="E10" s="138">
        <v>5306</v>
      </c>
      <c r="F10" s="138"/>
      <c r="G10" s="138"/>
      <c r="H10" s="228"/>
      <c r="I10" s="140">
        <v>444</v>
      </c>
      <c r="J10" s="138"/>
      <c r="K10" s="138"/>
      <c r="L10" s="138"/>
      <c r="M10" s="138">
        <v>5962</v>
      </c>
      <c r="N10" s="138"/>
      <c r="O10" s="138"/>
      <c r="P10" s="228"/>
      <c r="Q10" s="140">
        <v>134</v>
      </c>
      <c r="R10" s="138"/>
      <c r="S10" s="138"/>
      <c r="T10" s="138"/>
      <c r="U10" s="138">
        <v>3157</v>
      </c>
      <c r="V10" s="138"/>
      <c r="W10" s="138"/>
      <c r="X10" s="228"/>
      <c r="Y10" s="140">
        <v>138</v>
      </c>
      <c r="Z10" s="138"/>
      <c r="AA10" s="138"/>
      <c r="AB10" s="138"/>
      <c r="AC10" s="138">
        <v>8856</v>
      </c>
      <c r="AD10" s="138"/>
      <c r="AE10" s="142"/>
      <c r="AF10" s="228"/>
      <c r="AG10" s="240">
        <v>14</v>
      </c>
      <c r="AH10" s="241"/>
      <c r="AI10" s="241"/>
      <c r="AJ10" s="324"/>
      <c r="AK10" s="332" t="s">
        <v>95</v>
      </c>
      <c r="AL10" s="333"/>
      <c r="AM10" s="334"/>
      <c r="AN10" s="334"/>
      <c r="AO10" s="330" t="s">
        <v>95</v>
      </c>
      <c r="AP10" s="331"/>
      <c r="AQ10" s="331"/>
      <c r="AR10" s="331"/>
      <c r="AS10" s="20"/>
      <c r="AT10" s="64"/>
      <c r="AU10" s="151"/>
      <c r="AV10" s="151"/>
      <c r="AW10" s="157"/>
      <c r="AX10" s="157"/>
      <c r="AY10" s="157"/>
      <c r="AZ10" s="157"/>
      <c r="BA10" s="157"/>
      <c r="BB10" s="157"/>
      <c r="BC10" s="157"/>
    </row>
    <row r="11" spans="1:55" s="15" customFormat="1" ht="17.25" customHeight="1" thickBot="1">
      <c r="A11" s="302">
        <f>A13+A15+A17+A19+A21+A23+A25+A27+A29+A31+A33+A35+A37+A39+A41+A43+A45</f>
        <v>741</v>
      </c>
      <c r="B11" s="302"/>
      <c r="C11" s="302"/>
      <c r="D11" s="159"/>
      <c r="E11" s="138">
        <f>E13+E15+E17+E19+E21+E23+E25+E27+E29+E31+E33+E35+E37+E39+E41+E43+E45</f>
        <v>4831</v>
      </c>
      <c r="F11" s="138"/>
      <c r="G11" s="138"/>
      <c r="H11" s="228"/>
      <c r="I11" s="185">
        <f>I13+I15+I17+I19+I21+I23+I25+I27+I29+I31+I33+I35+I37+I39+I41+I43+I45</f>
        <v>434</v>
      </c>
      <c r="J11" s="159"/>
      <c r="K11" s="159"/>
      <c r="L11" s="159"/>
      <c r="M11" s="159">
        <f>M13+M15+M17+M19+M21+M23+M25+M27+M29+M31+M33+M35+M37+M39+M41+M43+M45</f>
        <v>5775</v>
      </c>
      <c r="N11" s="159"/>
      <c r="O11" s="159"/>
      <c r="P11" s="308"/>
      <c r="Q11" s="185">
        <f>Q13+Q15+Q17+Q19+Q21+Q23+Q25+Q27+Q29+Q31+Q33+Q35+Q37+Q39+Q41+Q43+Q45</f>
        <v>144</v>
      </c>
      <c r="R11" s="159"/>
      <c r="S11" s="159"/>
      <c r="T11" s="159"/>
      <c r="U11" s="159">
        <f>U13+U15+U17+U19+U21+U23+U25+U27+U29+U31+U33+U35+U37+U39+U41+U43+U45</f>
        <v>3419</v>
      </c>
      <c r="V11" s="159"/>
      <c r="W11" s="159"/>
      <c r="X11" s="308"/>
      <c r="Y11" s="185">
        <f>Y13+Y15+Y17+Y19+Y21+Y23+Y25+Y27+Y29+Y31+Y33+Y35+Y37+Y39+Y41+Y43+Y45</f>
        <v>124</v>
      </c>
      <c r="Z11" s="159"/>
      <c r="AA11" s="159"/>
      <c r="AB11" s="159"/>
      <c r="AC11" s="159">
        <f>AC13+AC15+AC17+AC19+AC21+AC23+AC25+AC27+AC29+AC31+AC33+AC35+AC37+AC39+AC41+AC43+AC45</f>
        <v>8379</v>
      </c>
      <c r="AD11" s="159"/>
      <c r="AE11" s="303"/>
      <c r="AF11" s="308"/>
      <c r="AG11" s="300">
        <f>AG13+AG15+AG17+AG19+AG21+AG23+AG25+AG27+AG29+AG31+AG33+AG35+AG37+AG39+AG41+AG43+AG45</f>
        <v>15</v>
      </c>
      <c r="AH11" s="301"/>
      <c r="AI11" s="301"/>
      <c r="AJ11" s="311"/>
      <c r="AK11" s="356">
        <f>AK13+AK15+AK17+AK19+AK21+AK23+AK25+AK27+AK29+AK31+AK33+AK35+AK37+AK39+AK41+AK43+AK45+AK47</f>
        <v>191</v>
      </c>
      <c r="AL11" s="357"/>
      <c r="AM11" s="159"/>
      <c r="AN11" s="159"/>
      <c r="AO11" s="307">
        <f>AO13+AO15+AO17+AO19+AO21+AO23+AO25+AO27+AO29+AO31+AO33+AO35+AO37+AO39+AO41+AO43+AO45+AO47</f>
        <v>3268</v>
      </c>
      <c r="AP11" s="307"/>
      <c r="AQ11" s="159"/>
      <c r="AR11" s="303"/>
      <c r="AS11" s="20"/>
      <c r="AT11" s="64"/>
      <c r="AU11" s="151"/>
      <c r="AV11" s="151"/>
      <c r="AW11" s="157"/>
      <c r="AX11" s="157"/>
      <c r="AY11" s="157"/>
      <c r="AZ11" s="157"/>
      <c r="BA11" s="157"/>
      <c r="BB11" s="157"/>
      <c r="BC11" s="157"/>
    </row>
    <row r="12" spans="1:55" ht="17.25" customHeight="1" thickTop="1">
      <c r="A12" s="176">
        <v>26</v>
      </c>
      <c r="B12" s="176"/>
      <c r="C12" s="176"/>
      <c r="D12" s="309"/>
      <c r="E12" s="309">
        <v>168</v>
      </c>
      <c r="F12" s="309"/>
      <c r="G12" s="309"/>
      <c r="H12" s="310"/>
      <c r="I12" s="140">
        <v>16</v>
      </c>
      <c r="J12" s="138"/>
      <c r="K12" s="138"/>
      <c r="L12" s="138"/>
      <c r="M12" s="138">
        <v>203</v>
      </c>
      <c r="N12" s="138"/>
      <c r="O12" s="138"/>
      <c r="P12" s="228"/>
      <c r="Q12" s="140">
        <v>7</v>
      </c>
      <c r="R12" s="138"/>
      <c r="S12" s="138"/>
      <c r="T12" s="138"/>
      <c r="U12" s="138">
        <v>157</v>
      </c>
      <c r="V12" s="138"/>
      <c r="W12" s="138"/>
      <c r="X12" s="228"/>
      <c r="Y12" s="140">
        <v>5</v>
      </c>
      <c r="Z12" s="138"/>
      <c r="AA12" s="138"/>
      <c r="AB12" s="138"/>
      <c r="AC12" s="138">
        <v>240</v>
      </c>
      <c r="AD12" s="138"/>
      <c r="AE12" s="142"/>
      <c r="AF12" s="228"/>
      <c r="AG12" s="325" t="s">
        <v>69</v>
      </c>
      <c r="AH12" s="326"/>
      <c r="AI12" s="326"/>
      <c r="AJ12" s="327"/>
      <c r="AK12" s="325" t="s">
        <v>95</v>
      </c>
      <c r="AL12" s="326"/>
      <c r="AM12" s="326"/>
      <c r="AN12" s="328"/>
      <c r="AO12" s="329" t="s">
        <v>95</v>
      </c>
      <c r="AP12" s="326"/>
      <c r="AQ12" s="326"/>
      <c r="AR12" s="326"/>
      <c r="AS12" s="16"/>
      <c r="AT12" s="18"/>
      <c r="AU12" s="151"/>
      <c r="AV12" s="151"/>
      <c r="AW12" s="157"/>
      <c r="AX12" s="157"/>
      <c r="AY12" s="157"/>
      <c r="AZ12" s="157"/>
      <c r="BA12" s="157"/>
      <c r="BB12" s="157"/>
      <c r="BC12" s="157"/>
    </row>
    <row r="13" spans="1:55" ht="17.25" customHeight="1">
      <c r="A13" s="133">
        <v>36</v>
      </c>
      <c r="B13" s="133"/>
      <c r="C13" s="133"/>
      <c r="D13" s="134"/>
      <c r="E13" s="134">
        <v>253</v>
      </c>
      <c r="F13" s="134"/>
      <c r="G13" s="134"/>
      <c r="H13" s="227"/>
      <c r="I13" s="143">
        <v>19</v>
      </c>
      <c r="J13" s="134"/>
      <c r="K13" s="134"/>
      <c r="L13" s="134"/>
      <c r="M13" s="134">
        <v>261</v>
      </c>
      <c r="N13" s="134"/>
      <c r="O13" s="134"/>
      <c r="P13" s="227"/>
      <c r="Q13" s="143">
        <v>5</v>
      </c>
      <c r="R13" s="134"/>
      <c r="S13" s="134"/>
      <c r="T13" s="134"/>
      <c r="U13" s="134">
        <v>125</v>
      </c>
      <c r="V13" s="134"/>
      <c r="W13" s="134"/>
      <c r="X13" s="227"/>
      <c r="Y13" s="143">
        <v>2</v>
      </c>
      <c r="Z13" s="134"/>
      <c r="AA13" s="134"/>
      <c r="AB13" s="134"/>
      <c r="AC13" s="134">
        <v>103</v>
      </c>
      <c r="AD13" s="134"/>
      <c r="AE13" s="136"/>
      <c r="AF13" s="227"/>
      <c r="AG13" s="319">
        <v>1</v>
      </c>
      <c r="AH13" s="305"/>
      <c r="AI13" s="305"/>
      <c r="AJ13" s="306"/>
      <c r="AK13" s="319">
        <v>1</v>
      </c>
      <c r="AL13" s="305"/>
      <c r="AM13" s="305"/>
      <c r="AN13" s="147"/>
      <c r="AO13" s="145">
        <v>1</v>
      </c>
      <c r="AP13" s="305"/>
      <c r="AQ13" s="305"/>
      <c r="AR13" s="305"/>
      <c r="AS13" s="16"/>
      <c r="AT13" s="16"/>
      <c r="AU13" s="151"/>
      <c r="AV13" s="151"/>
      <c r="AW13" s="157"/>
      <c r="AX13" s="157"/>
      <c r="AY13" s="157"/>
      <c r="AZ13" s="157"/>
      <c r="BA13" s="157"/>
      <c r="BB13" s="157"/>
      <c r="BC13" s="157"/>
    </row>
    <row r="14" spans="1:55" ht="17.25" customHeight="1">
      <c r="A14" s="235">
        <v>1</v>
      </c>
      <c r="B14" s="235"/>
      <c r="C14" s="235"/>
      <c r="D14" s="138"/>
      <c r="E14" s="138">
        <v>8</v>
      </c>
      <c r="F14" s="138"/>
      <c r="G14" s="138"/>
      <c r="H14" s="228"/>
      <c r="I14" s="229">
        <v>0</v>
      </c>
      <c r="J14" s="230"/>
      <c r="K14" s="230"/>
      <c r="L14" s="230"/>
      <c r="M14" s="230" t="s">
        <v>69</v>
      </c>
      <c r="N14" s="230"/>
      <c r="O14" s="230"/>
      <c r="P14" s="304"/>
      <c r="Q14" s="140">
        <v>0</v>
      </c>
      <c r="R14" s="138"/>
      <c r="S14" s="138"/>
      <c r="T14" s="138"/>
      <c r="U14" s="138">
        <v>0</v>
      </c>
      <c r="V14" s="138"/>
      <c r="W14" s="138"/>
      <c r="X14" s="228"/>
      <c r="Y14" s="312" t="s">
        <v>69</v>
      </c>
      <c r="Z14" s="313"/>
      <c r="AA14" s="313"/>
      <c r="AB14" s="235"/>
      <c r="AC14" s="231" t="s">
        <v>69</v>
      </c>
      <c r="AD14" s="313"/>
      <c r="AE14" s="313"/>
      <c r="AF14" s="314"/>
      <c r="AG14" s="312" t="s">
        <v>94</v>
      </c>
      <c r="AH14" s="313"/>
      <c r="AI14" s="313"/>
      <c r="AJ14" s="314"/>
      <c r="AK14" s="229" t="s">
        <v>95</v>
      </c>
      <c r="AL14" s="235"/>
      <c r="AM14" s="230"/>
      <c r="AN14" s="230"/>
      <c r="AO14" s="230" t="s">
        <v>95</v>
      </c>
      <c r="AP14" s="230"/>
      <c r="AQ14" s="230"/>
      <c r="AR14" s="231"/>
      <c r="AS14" s="16"/>
      <c r="AT14" s="16"/>
      <c r="AU14" s="151"/>
      <c r="AV14" s="151"/>
      <c r="AW14" s="157"/>
      <c r="AX14" s="157"/>
      <c r="AY14" s="157"/>
      <c r="AZ14" s="157"/>
      <c r="BA14" s="157"/>
      <c r="BB14" s="157"/>
      <c r="BC14" s="157"/>
    </row>
    <row r="15" spans="1:55" ht="17.25" customHeight="1">
      <c r="A15" s="147">
        <v>1</v>
      </c>
      <c r="B15" s="147"/>
      <c r="C15" s="147"/>
      <c r="D15" s="134"/>
      <c r="E15" s="134">
        <v>7</v>
      </c>
      <c r="F15" s="134"/>
      <c r="G15" s="134"/>
      <c r="H15" s="227"/>
      <c r="I15" s="146">
        <v>0</v>
      </c>
      <c r="J15" s="144"/>
      <c r="K15" s="144"/>
      <c r="L15" s="144"/>
      <c r="M15" s="144">
        <v>0</v>
      </c>
      <c r="N15" s="144"/>
      <c r="O15" s="144"/>
      <c r="P15" s="320"/>
      <c r="Q15" s="146">
        <v>0</v>
      </c>
      <c r="R15" s="134"/>
      <c r="S15" s="134"/>
      <c r="T15" s="134"/>
      <c r="U15" s="145">
        <v>0</v>
      </c>
      <c r="V15" s="305"/>
      <c r="W15" s="305"/>
      <c r="X15" s="306"/>
      <c r="Y15" s="146">
        <v>0</v>
      </c>
      <c r="Z15" s="144"/>
      <c r="AA15" s="144"/>
      <c r="AB15" s="144"/>
      <c r="AC15" s="144">
        <v>0</v>
      </c>
      <c r="AD15" s="144"/>
      <c r="AE15" s="145"/>
      <c r="AF15" s="320"/>
      <c r="AG15" s="319">
        <v>0</v>
      </c>
      <c r="AH15" s="305"/>
      <c r="AI15" s="305"/>
      <c r="AJ15" s="306"/>
      <c r="AK15" s="229">
        <v>0</v>
      </c>
      <c r="AL15" s="235"/>
      <c r="AM15" s="230"/>
      <c r="AN15" s="230"/>
      <c r="AO15" s="144">
        <v>0</v>
      </c>
      <c r="AP15" s="144"/>
      <c r="AQ15" s="144"/>
      <c r="AR15" s="145"/>
      <c r="AS15" s="16"/>
      <c r="AT15" s="16"/>
      <c r="AU15" s="151"/>
      <c r="AV15" s="151"/>
      <c r="AW15" s="157"/>
      <c r="AX15" s="157"/>
      <c r="AY15" s="157"/>
      <c r="AZ15" s="157"/>
      <c r="BA15" s="157"/>
      <c r="BB15" s="157"/>
      <c r="BC15" s="157"/>
    </row>
    <row r="16" spans="1:55" ht="17.25" customHeight="1">
      <c r="A16" s="234">
        <v>104</v>
      </c>
      <c r="B16" s="234"/>
      <c r="C16" s="234"/>
      <c r="D16" s="138"/>
      <c r="E16" s="138">
        <v>686</v>
      </c>
      <c r="F16" s="138"/>
      <c r="G16" s="138"/>
      <c r="H16" s="228"/>
      <c r="I16" s="140">
        <v>55</v>
      </c>
      <c r="J16" s="138"/>
      <c r="K16" s="138"/>
      <c r="L16" s="138"/>
      <c r="M16" s="138">
        <v>731</v>
      </c>
      <c r="N16" s="138"/>
      <c r="O16" s="138"/>
      <c r="P16" s="228"/>
      <c r="Q16" s="140">
        <v>9</v>
      </c>
      <c r="R16" s="138"/>
      <c r="S16" s="138"/>
      <c r="T16" s="138"/>
      <c r="U16" s="138">
        <v>199</v>
      </c>
      <c r="V16" s="138"/>
      <c r="W16" s="138"/>
      <c r="X16" s="228"/>
      <c r="Y16" s="140">
        <v>14</v>
      </c>
      <c r="Z16" s="138"/>
      <c r="AA16" s="138"/>
      <c r="AB16" s="138"/>
      <c r="AC16" s="138">
        <v>562</v>
      </c>
      <c r="AD16" s="138"/>
      <c r="AE16" s="142"/>
      <c r="AF16" s="228"/>
      <c r="AG16" s="312">
        <v>1</v>
      </c>
      <c r="AH16" s="313"/>
      <c r="AI16" s="313"/>
      <c r="AJ16" s="314"/>
      <c r="AK16" s="315" t="s">
        <v>95</v>
      </c>
      <c r="AL16" s="316"/>
      <c r="AM16" s="317"/>
      <c r="AN16" s="317"/>
      <c r="AO16" s="230" t="s">
        <v>95</v>
      </c>
      <c r="AP16" s="230"/>
      <c r="AQ16" s="230"/>
      <c r="AR16" s="231"/>
      <c r="AS16" s="16"/>
      <c r="AT16" s="16"/>
      <c r="AU16" s="151"/>
      <c r="AV16" s="151"/>
      <c r="AW16" s="157"/>
      <c r="AX16" s="157"/>
      <c r="AY16" s="157"/>
      <c r="AZ16" s="157"/>
      <c r="BA16" s="157"/>
      <c r="BB16" s="157"/>
      <c r="BC16" s="157"/>
    </row>
    <row r="17" spans="1:55" ht="17.25" customHeight="1">
      <c r="A17" s="133">
        <v>88</v>
      </c>
      <c r="B17" s="133"/>
      <c r="C17" s="133"/>
      <c r="D17" s="134"/>
      <c r="E17" s="134">
        <v>567</v>
      </c>
      <c r="F17" s="134"/>
      <c r="G17" s="134"/>
      <c r="H17" s="227"/>
      <c r="I17" s="143">
        <v>51</v>
      </c>
      <c r="J17" s="134"/>
      <c r="K17" s="134"/>
      <c r="L17" s="134"/>
      <c r="M17" s="134">
        <v>646</v>
      </c>
      <c r="N17" s="134"/>
      <c r="O17" s="134"/>
      <c r="P17" s="227"/>
      <c r="Q17" s="143">
        <v>18</v>
      </c>
      <c r="R17" s="134"/>
      <c r="S17" s="134"/>
      <c r="T17" s="134"/>
      <c r="U17" s="134">
        <v>424</v>
      </c>
      <c r="V17" s="134"/>
      <c r="W17" s="134"/>
      <c r="X17" s="227"/>
      <c r="Y17" s="143">
        <v>10</v>
      </c>
      <c r="Z17" s="134"/>
      <c r="AA17" s="134"/>
      <c r="AB17" s="134"/>
      <c r="AC17" s="134">
        <v>416</v>
      </c>
      <c r="AD17" s="134"/>
      <c r="AE17" s="136"/>
      <c r="AF17" s="227"/>
      <c r="AG17" s="319">
        <v>0</v>
      </c>
      <c r="AH17" s="305"/>
      <c r="AI17" s="305"/>
      <c r="AJ17" s="306"/>
      <c r="AK17" s="146">
        <v>0</v>
      </c>
      <c r="AL17" s="147"/>
      <c r="AM17" s="144"/>
      <c r="AN17" s="144"/>
      <c r="AO17" s="144">
        <v>0</v>
      </c>
      <c r="AP17" s="144"/>
      <c r="AQ17" s="144"/>
      <c r="AR17" s="145"/>
      <c r="AS17" s="16"/>
      <c r="AT17" s="16"/>
      <c r="AU17" s="151"/>
      <c r="AV17" s="151"/>
      <c r="AW17" s="157"/>
      <c r="AX17" s="157"/>
      <c r="AY17" s="157"/>
      <c r="AZ17" s="157"/>
      <c r="BA17" s="157"/>
      <c r="BB17" s="157"/>
      <c r="BC17" s="157"/>
    </row>
    <row r="18" spans="1:55" ht="17.25" customHeight="1">
      <c r="A18" s="234">
        <v>60</v>
      </c>
      <c r="B18" s="234"/>
      <c r="C18" s="234"/>
      <c r="D18" s="138"/>
      <c r="E18" s="138">
        <v>398</v>
      </c>
      <c r="F18" s="138"/>
      <c r="G18" s="138"/>
      <c r="H18" s="228"/>
      <c r="I18" s="140">
        <v>48</v>
      </c>
      <c r="J18" s="138"/>
      <c r="K18" s="138"/>
      <c r="L18" s="138"/>
      <c r="M18" s="138">
        <v>677</v>
      </c>
      <c r="N18" s="138"/>
      <c r="O18" s="138"/>
      <c r="P18" s="228"/>
      <c r="Q18" s="140">
        <v>15</v>
      </c>
      <c r="R18" s="138"/>
      <c r="S18" s="138"/>
      <c r="T18" s="138"/>
      <c r="U18" s="138">
        <v>359</v>
      </c>
      <c r="V18" s="138"/>
      <c r="W18" s="138"/>
      <c r="X18" s="228"/>
      <c r="Y18" s="140">
        <v>14</v>
      </c>
      <c r="Z18" s="138"/>
      <c r="AA18" s="138"/>
      <c r="AB18" s="138"/>
      <c r="AC18" s="138">
        <v>1017</v>
      </c>
      <c r="AD18" s="138"/>
      <c r="AE18" s="142"/>
      <c r="AF18" s="228"/>
      <c r="AG18" s="312">
        <v>2</v>
      </c>
      <c r="AH18" s="313"/>
      <c r="AI18" s="313"/>
      <c r="AJ18" s="314"/>
      <c r="AK18" s="315" t="s">
        <v>95</v>
      </c>
      <c r="AL18" s="316"/>
      <c r="AM18" s="317"/>
      <c r="AN18" s="317"/>
      <c r="AO18" s="317" t="s">
        <v>72</v>
      </c>
      <c r="AP18" s="317"/>
      <c r="AQ18" s="317"/>
      <c r="AR18" s="318"/>
      <c r="AS18" s="16"/>
      <c r="AT18" s="16"/>
      <c r="AU18" s="151"/>
      <c r="AV18" s="151"/>
      <c r="AW18" s="157"/>
      <c r="AX18" s="157"/>
      <c r="AY18" s="157"/>
      <c r="AZ18" s="157"/>
      <c r="BA18" s="157"/>
      <c r="BB18" s="157"/>
      <c r="BC18" s="157"/>
    </row>
    <row r="19" spans="1:55" ht="17.25" customHeight="1">
      <c r="A19" s="133">
        <v>59</v>
      </c>
      <c r="B19" s="133"/>
      <c r="C19" s="133"/>
      <c r="D19" s="134"/>
      <c r="E19" s="134">
        <v>383</v>
      </c>
      <c r="F19" s="134"/>
      <c r="G19" s="134"/>
      <c r="H19" s="227"/>
      <c r="I19" s="143">
        <v>45</v>
      </c>
      <c r="J19" s="134"/>
      <c r="K19" s="134"/>
      <c r="L19" s="134"/>
      <c r="M19" s="134">
        <v>589</v>
      </c>
      <c r="N19" s="134"/>
      <c r="O19" s="134"/>
      <c r="P19" s="227"/>
      <c r="Q19" s="143">
        <v>11</v>
      </c>
      <c r="R19" s="134"/>
      <c r="S19" s="134"/>
      <c r="T19" s="134"/>
      <c r="U19" s="134">
        <v>259</v>
      </c>
      <c r="V19" s="134"/>
      <c r="W19" s="134"/>
      <c r="X19" s="227"/>
      <c r="Y19" s="143">
        <v>17</v>
      </c>
      <c r="Z19" s="134"/>
      <c r="AA19" s="134"/>
      <c r="AB19" s="134"/>
      <c r="AC19" s="134">
        <v>1086</v>
      </c>
      <c r="AD19" s="134"/>
      <c r="AE19" s="136"/>
      <c r="AF19" s="227"/>
      <c r="AG19" s="319">
        <v>0</v>
      </c>
      <c r="AH19" s="305"/>
      <c r="AI19" s="305"/>
      <c r="AJ19" s="306"/>
      <c r="AK19" s="146">
        <v>0</v>
      </c>
      <c r="AL19" s="147"/>
      <c r="AM19" s="144"/>
      <c r="AN19" s="144"/>
      <c r="AO19" s="144">
        <v>0</v>
      </c>
      <c r="AP19" s="144"/>
      <c r="AQ19" s="144"/>
      <c r="AR19" s="145"/>
      <c r="AS19" s="16"/>
      <c r="AT19" s="16"/>
      <c r="AU19" s="151"/>
      <c r="AV19" s="151"/>
      <c r="AW19" s="157"/>
      <c r="AX19" s="157"/>
      <c r="AY19" s="157"/>
      <c r="AZ19" s="157"/>
      <c r="BA19" s="157"/>
      <c r="BB19" s="157"/>
      <c r="BC19" s="157"/>
    </row>
    <row r="20" spans="1:55" ht="17.25" customHeight="1">
      <c r="A20" s="235">
        <v>2</v>
      </c>
      <c r="B20" s="235"/>
      <c r="C20" s="235"/>
      <c r="D20" s="138"/>
      <c r="E20" s="138">
        <v>14</v>
      </c>
      <c r="F20" s="138"/>
      <c r="G20" s="138"/>
      <c r="H20" s="228"/>
      <c r="I20" s="229">
        <v>3</v>
      </c>
      <c r="J20" s="230"/>
      <c r="K20" s="230"/>
      <c r="L20" s="230"/>
      <c r="M20" s="230">
        <v>47</v>
      </c>
      <c r="N20" s="230"/>
      <c r="O20" s="230"/>
      <c r="P20" s="304"/>
      <c r="Q20" s="229">
        <v>1</v>
      </c>
      <c r="R20" s="230"/>
      <c r="S20" s="230"/>
      <c r="T20" s="230"/>
      <c r="U20" s="230">
        <v>28</v>
      </c>
      <c r="V20" s="230"/>
      <c r="W20" s="230"/>
      <c r="X20" s="304"/>
      <c r="Y20" s="140">
        <v>2</v>
      </c>
      <c r="Z20" s="138"/>
      <c r="AA20" s="138"/>
      <c r="AB20" s="138"/>
      <c r="AC20" s="138">
        <v>93</v>
      </c>
      <c r="AD20" s="138"/>
      <c r="AE20" s="142"/>
      <c r="AF20" s="228"/>
      <c r="AG20" s="312">
        <v>0</v>
      </c>
      <c r="AH20" s="313"/>
      <c r="AI20" s="313"/>
      <c r="AJ20" s="314"/>
      <c r="AK20" s="229" t="s">
        <v>72</v>
      </c>
      <c r="AL20" s="235"/>
      <c r="AM20" s="230"/>
      <c r="AN20" s="230"/>
      <c r="AO20" s="230" t="s">
        <v>72</v>
      </c>
      <c r="AP20" s="230"/>
      <c r="AQ20" s="230"/>
      <c r="AR20" s="231"/>
      <c r="AS20" s="16"/>
      <c r="AT20" s="16"/>
      <c r="AU20" s="151"/>
      <c r="AV20" s="151"/>
      <c r="AW20" s="188"/>
      <c r="AX20" s="188"/>
      <c r="AY20" s="188"/>
      <c r="AZ20" s="188"/>
      <c r="BA20" s="188"/>
      <c r="BB20" s="188"/>
      <c r="BC20" s="188"/>
    </row>
    <row r="21" spans="1:55" ht="17.25" customHeight="1">
      <c r="A21" s="147">
        <v>2</v>
      </c>
      <c r="B21" s="147"/>
      <c r="C21" s="147"/>
      <c r="D21" s="134"/>
      <c r="E21" s="134">
        <v>13</v>
      </c>
      <c r="F21" s="134"/>
      <c r="G21" s="134"/>
      <c r="H21" s="227"/>
      <c r="I21" s="146">
        <v>2</v>
      </c>
      <c r="J21" s="144"/>
      <c r="K21" s="144"/>
      <c r="L21" s="144"/>
      <c r="M21" s="144">
        <v>23</v>
      </c>
      <c r="N21" s="144"/>
      <c r="O21" s="144"/>
      <c r="P21" s="320"/>
      <c r="Q21" s="146">
        <v>3</v>
      </c>
      <c r="R21" s="144"/>
      <c r="S21" s="144"/>
      <c r="T21" s="144"/>
      <c r="U21" s="144">
        <v>78</v>
      </c>
      <c r="V21" s="144"/>
      <c r="W21" s="144"/>
      <c r="X21" s="320"/>
      <c r="Y21" s="143">
        <v>0</v>
      </c>
      <c r="Z21" s="134"/>
      <c r="AA21" s="134"/>
      <c r="AB21" s="134"/>
      <c r="AC21" s="134">
        <v>0</v>
      </c>
      <c r="AD21" s="134"/>
      <c r="AE21" s="136"/>
      <c r="AF21" s="227"/>
      <c r="AG21" s="319">
        <v>0</v>
      </c>
      <c r="AH21" s="305"/>
      <c r="AI21" s="305"/>
      <c r="AJ21" s="306"/>
      <c r="AK21" s="146">
        <v>1</v>
      </c>
      <c r="AL21" s="147"/>
      <c r="AM21" s="144"/>
      <c r="AN21" s="144"/>
      <c r="AO21" s="144">
        <v>37</v>
      </c>
      <c r="AP21" s="144"/>
      <c r="AQ21" s="144"/>
      <c r="AR21" s="145"/>
      <c r="AS21" s="16"/>
      <c r="AT21" s="16"/>
      <c r="AU21" s="151"/>
      <c r="AV21" s="151"/>
      <c r="AW21" s="188"/>
      <c r="AX21" s="188"/>
      <c r="AY21" s="188"/>
      <c r="AZ21" s="188"/>
      <c r="BA21" s="188"/>
      <c r="BB21" s="188"/>
      <c r="BC21" s="188"/>
    </row>
    <row r="22" spans="1:55" ht="17.25" customHeight="1">
      <c r="A22" s="234">
        <v>0</v>
      </c>
      <c r="B22" s="234"/>
      <c r="C22" s="234"/>
      <c r="D22" s="138"/>
      <c r="E22" s="138">
        <v>0</v>
      </c>
      <c r="F22" s="138"/>
      <c r="G22" s="138"/>
      <c r="H22" s="228"/>
      <c r="I22" s="229">
        <v>1</v>
      </c>
      <c r="J22" s="138"/>
      <c r="K22" s="138"/>
      <c r="L22" s="138"/>
      <c r="M22" s="230">
        <v>14</v>
      </c>
      <c r="N22" s="138"/>
      <c r="O22" s="138"/>
      <c r="P22" s="228"/>
      <c r="Q22" s="229">
        <v>0</v>
      </c>
      <c r="R22" s="230"/>
      <c r="S22" s="230"/>
      <c r="T22" s="230"/>
      <c r="U22" s="230">
        <v>0</v>
      </c>
      <c r="V22" s="230"/>
      <c r="W22" s="230"/>
      <c r="X22" s="304"/>
      <c r="Y22" s="240">
        <v>1</v>
      </c>
      <c r="Z22" s="241"/>
      <c r="AA22" s="241"/>
      <c r="AB22" s="234"/>
      <c r="AC22" s="142">
        <v>43</v>
      </c>
      <c r="AD22" s="241"/>
      <c r="AE22" s="241"/>
      <c r="AF22" s="324"/>
      <c r="AG22" s="312">
        <v>1</v>
      </c>
      <c r="AH22" s="313"/>
      <c r="AI22" s="313"/>
      <c r="AJ22" s="314"/>
      <c r="AK22" s="229" t="s">
        <v>72</v>
      </c>
      <c r="AL22" s="235"/>
      <c r="AM22" s="230"/>
      <c r="AN22" s="230"/>
      <c r="AO22" s="230" t="s">
        <v>72</v>
      </c>
      <c r="AP22" s="230"/>
      <c r="AQ22" s="230"/>
      <c r="AR22" s="231"/>
      <c r="AS22" s="16"/>
      <c r="AT22" s="16"/>
      <c r="AU22" s="151"/>
      <c r="AV22" s="151"/>
      <c r="AW22" s="157"/>
      <c r="AX22" s="157"/>
      <c r="AY22" s="157"/>
      <c r="AZ22" s="157"/>
      <c r="BA22" s="157"/>
      <c r="BB22" s="157"/>
      <c r="BC22" s="157"/>
    </row>
    <row r="23" spans="1:55" ht="17.25" customHeight="1">
      <c r="A23" s="133">
        <v>0</v>
      </c>
      <c r="B23" s="133"/>
      <c r="C23" s="133"/>
      <c r="D23" s="134"/>
      <c r="E23" s="134">
        <v>0</v>
      </c>
      <c r="F23" s="134"/>
      <c r="G23" s="134"/>
      <c r="H23" s="227"/>
      <c r="I23" s="146">
        <v>1</v>
      </c>
      <c r="J23" s="134"/>
      <c r="K23" s="134"/>
      <c r="L23" s="134"/>
      <c r="M23" s="144">
        <v>13</v>
      </c>
      <c r="N23" s="134"/>
      <c r="O23" s="134"/>
      <c r="P23" s="227"/>
      <c r="Q23" s="146">
        <v>0</v>
      </c>
      <c r="R23" s="144"/>
      <c r="S23" s="144"/>
      <c r="T23" s="144"/>
      <c r="U23" s="144">
        <v>0</v>
      </c>
      <c r="V23" s="144"/>
      <c r="W23" s="144"/>
      <c r="X23" s="320"/>
      <c r="Y23" s="146">
        <v>1</v>
      </c>
      <c r="Z23" s="134"/>
      <c r="AA23" s="134"/>
      <c r="AB23" s="134"/>
      <c r="AC23" s="144">
        <v>63</v>
      </c>
      <c r="AD23" s="134"/>
      <c r="AE23" s="136"/>
      <c r="AF23" s="227"/>
      <c r="AG23" s="319">
        <v>0</v>
      </c>
      <c r="AH23" s="305"/>
      <c r="AI23" s="305"/>
      <c r="AJ23" s="306"/>
      <c r="AK23" s="146">
        <v>0</v>
      </c>
      <c r="AL23" s="147"/>
      <c r="AM23" s="144"/>
      <c r="AN23" s="144"/>
      <c r="AO23" s="144">
        <v>0</v>
      </c>
      <c r="AP23" s="144"/>
      <c r="AQ23" s="144"/>
      <c r="AR23" s="145"/>
      <c r="AS23" s="16"/>
      <c r="AT23" s="16"/>
      <c r="AU23" s="151"/>
      <c r="AV23" s="151"/>
      <c r="AW23" s="157"/>
      <c r="AX23" s="157"/>
      <c r="AY23" s="157"/>
      <c r="AZ23" s="157"/>
      <c r="BA23" s="157"/>
      <c r="BB23" s="157"/>
      <c r="BC23" s="157"/>
    </row>
    <row r="24" spans="1:55" ht="17.25" customHeight="1">
      <c r="A24" s="234">
        <v>27</v>
      </c>
      <c r="B24" s="234"/>
      <c r="C24" s="234"/>
      <c r="D24" s="138"/>
      <c r="E24" s="138">
        <v>174</v>
      </c>
      <c r="F24" s="138"/>
      <c r="G24" s="138"/>
      <c r="H24" s="228"/>
      <c r="I24" s="140">
        <v>20</v>
      </c>
      <c r="J24" s="138"/>
      <c r="K24" s="138"/>
      <c r="L24" s="138"/>
      <c r="M24" s="138">
        <v>306</v>
      </c>
      <c r="N24" s="138"/>
      <c r="O24" s="138"/>
      <c r="P24" s="228"/>
      <c r="Q24" s="140">
        <v>11</v>
      </c>
      <c r="R24" s="138"/>
      <c r="S24" s="138"/>
      <c r="T24" s="138"/>
      <c r="U24" s="138">
        <v>258</v>
      </c>
      <c r="V24" s="138"/>
      <c r="W24" s="138"/>
      <c r="X24" s="228"/>
      <c r="Y24" s="140">
        <v>8</v>
      </c>
      <c r="Z24" s="138"/>
      <c r="AA24" s="138"/>
      <c r="AB24" s="138"/>
      <c r="AC24" s="138">
        <v>382</v>
      </c>
      <c r="AD24" s="138"/>
      <c r="AE24" s="142"/>
      <c r="AF24" s="228"/>
      <c r="AG24" s="312" t="s">
        <v>94</v>
      </c>
      <c r="AH24" s="313"/>
      <c r="AI24" s="313"/>
      <c r="AJ24" s="314"/>
      <c r="AK24" s="229" t="s">
        <v>72</v>
      </c>
      <c r="AL24" s="235"/>
      <c r="AM24" s="230"/>
      <c r="AN24" s="230"/>
      <c r="AO24" s="230" t="s">
        <v>72</v>
      </c>
      <c r="AP24" s="230"/>
      <c r="AQ24" s="230"/>
      <c r="AR24" s="231"/>
      <c r="AS24" s="16"/>
      <c r="AT24" s="16"/>
      <c r="AU24" s="151"/>
      <c r="AV24" s="151"/>
      <c r="AW24" s="157"/>
      <c r="AX24" s="157"/>
      <c r="AY24" s="157"/>
      <c r="AZ24" s="157"/>
      <c r="BA24" s="157"/>
      <c r="BB24" s="157"/>
      <c r="BC24" s="157"/>
    </row>
    <row r="25" spans="1:55" ht="17.25" customHeight="1">
      <c r="A25" s="133">
        <v>22</v>
      </c>
      <c r="B25" s="133"/>
      <c r="C25" s="133"/>
      <c r="D25" s="134"/>
      <c r="E25" s="134">
        <v>146</v>
      </c>
      <c r="F25" s="134"/>
      <c r="G25" s="134"/>
      <c r="H25" s="227"/>
      <c r="I25" s="143">
        <v>19</v>
      </c>
      <c r="J25" s="134"/>
      <c r="K25" s="134"/>
      <c r="L25" s="134"/>
      <c r="M25" s="134">
        <v>285</v>
      </c>
      <c r="N25" s="134"/>
      <c r="O25" s="134"/>
      <c r="P25" s="227"/>
      <c r="Q25" s="143">
        <v>9</v>
      </c>
      <c r="R25" s="134"/>
      <c r="S25" s="134"/>
      <c r="T25" s="134"/>
      <c r="U25" s="134">
        <v>218</v>
      </c>
      <c r="V25" s="134"/>
      <c r="W25" s="134"/>
      <c r="X25" s="227"/>
      <c r="Y25" s="143">
        <v>10</v>
      </c>
      <c r="Z25" s="134"/>
      <c r="AA25" s="134"/>
      <c r="AB25" s="134"/>
      <c r="AC25" s="134">
        <v>422</v>
      </c>
      <c r="AD25" s="134"/>
      <c r="AE25" s="136"/>
      <c r="AF25" s="227"/>
      <c r="AG25" s="319">
        <v>1</v>
      </c>
      <c r="AH25" s="305"/>
      <c r="AI25" s="305"/>
      <c r="AJ25" s="306"/>
      <c r="AK25" s="146">
        <v>2</v>
      </c>
      <c r="AL25" s="147"/>
      <c r="AM25" s="144"/>
      <c r="AN25" s="144"/>
      <c r="AO25" s="144">
        <v>18</v>
      </c>
      <c r="AP25" s="144"/>
      <c r="AQ25" s="144"/>
      <c r="AR25" s="145"/>
      <c r="AS25" s="16"/>
      <c r="AT25" s="16"/>
      <c r="AU25" s="151"/>
      <c r="AV25" s="151"/>
      <c r="AW25" s="157"/>
      <c r="AX25" s="157"/>
      <c r="AY25" s="157"/>
      <c r="AZ25" s="157"/>
      <c r="BA25" s="157"/>
      <c r="BB25" s="157"/>
      <c r="BC25" s="157"/>
    </row>
    <row r="26" spans="1:55" ht="17.25" customHeight="1">
      <c r="A26" s="234">
        <v>242</v>
      </c>
      <c r="B26" s="234"/>
      <c r="C26" s="234"/>
      <c r="D26" s="138"/>
      <c r="E26" s="138">
        <v>1516</v>
      </c>
      <c r="F26" s="138"/>
      <c r="G26" s="138"/>
      <c r="H26" s="228"/>
      <c r="I26" s="140">
        <v>119</v>
      </c>
      <c r="J26" s="138"/>
      <c r="K26" s="138"/>
      <c r="L26" s="138"/>
      <c r="M26" s="138">
        <v>1540</v>
      </c>
      <c r="N26" s="138"/>
      <c r="O26" s="138"/>
      <c r="P26" s="228"/>
      <c r="Q26" s="140">
        <v>33</v>
      </c>
      <c r="R26" s="138"/>
      <c r="S26" s="138"/>
      <c r="T26" s="138"/>
      <c r="U26" s="138">
        <v>763</v>
      </c>
      <c r="V26" s="138"/>
      <c r="W26" s="138"/>
      <c r="X26" s="228"/>
      <c r="Y26" s="140">
        <v>16</v>
      </c>
      <c r="Z26" s="138"/>
      <c r="AA26" s="138"/>
      <c r="AB26" s="138"/>
      <c r="AC26" s="138">
        <v>821</v>
      </c>
      <c r="AD26" s="138"/>
      <c r="AE26" s="142"/>
      <c r="AF26" s="228"/>
      <c r="AG26" s="312">
        <v>2</v>
      </c>
      <c r="AH26" s="313"/>
      <c r="AI26" s="313"/>
      <c r="AJ26" s="314"/>
      <c r="AK26" s="229" t="s">
        <v>72</v>
      </c>
      <c r="AL26" s="235"/>
      <c r="AM26" s="230"/>
      <c r="AN26" s="230"/>
      <c r="AO26" s="230" t="s">
        <v>72</v>
      </c>
      <c r="AP26" s="230"/>
      <c r="AQ26" s="230"/>
      <c r="AR26" s="231"/>
      <c r="AS26" s="16"/>
      <c r="AT26" s="16"/>
      <c r="AU26" s="151"/>
      <c r="AV26" s="151"/>
      <c r="AW26" s="157"/>
      <c r="AX26" s="157"/>
      <c r="AY26" s="157"/>
      <c r="AZ26" s="157"/>
      <c r="BA26" s="157"/>
      <c r="BB26" s="157"/>
      <c r="BC26" s="157"/>
    </row>
    <row r="27" spans="1:55" ht="17.25" customHeight="1">
      <c r="A27" s="133">
        <v>232</v>
      </c>
      <c r="B27" s="133"/>
      <c r="C27" s="133"/>
      <c r="D27" s="134"/>
      <c r="E27" s="134">
        <v>1489</v>
      </c>
      <c r="F27" s="134"/>
      <c r="G27" s="134"/>
      <c r="H27" s="227"/>
      <c r="I27" s="143">
        <v>113</v>
      </c>
      <c r="J27" s="134"/>
      <c r="K27" s="134"/>
      <c r="L27" s="134"/>
      <c r="M27" s="134">
        <v>1494</v>
      </c>
      <c r="N27" s="134"/>
      <c r="O27" s="134"/>
      <c r="P27" s="227"/>
      <c r="Q27" s="143">
        <v>29</v>
      </c>
      <c r="R27" s="134"/>
      <c r="S27" s="134"/>
      <c r="T27" s="134"/>
      <c r="U27" s="134">
        <v>691</v>
      </c>
      <c r="V27" s="134"/>
      <c r="W27" s="134"/>
      <c r="X27" s="227"/>
      <c r="Y27" s="143">
        <v>15</v>
      </c>
      <c r="Z27" s="134"/>
      <c r="AA27" s="134"/>
      <c r="AB27" s="134"/>
      <c r="AC27" s="134">
        <v>778</v>
      </c>
      <c r="AD27" s="134"/>
      <c r="AE27" s="136"/>
      <c r="AF27" s="227"/>
      <c r="AG27" s="319">
        <v>2</v>
      </c>
      <c r="AH27" s="305"/>
      <c r="AI27" s="305"/>
      <c r="AJ27" s="306"/>
      <c r="AK27" s="146">
        <v>0</v>
      </c>
      <c r="AL27" s="147"/>
      <c r="AM27" s="144"/>
      <c r="AN27" s="144"/>
      <c r="AO27" s="144">
        <v>0</v>
      </c>
      <c r="AP27" s="144"/>
      <c r="AQ27" s="144"/>
      <c r="AR27" s="145"/>
      <c r="AS27" s="16"/>
      <c r="AT27" s="16"/>
      <c r="AU27" s="151"/>
      <c r="AV27" s="151"/>
      <c r="AW27" s="157"/>
      <c r="AX27" s="157"/>
      <c r="AY27" s="157"/>
      <c r="AZ27" s="157"/>
      <c r="BA27" s="157"/>
      <c r="BB27" s="157"/>
      <c r="BC27" s="157"/>
    </row>
    <row r="28" spans="1:55" ht="17.25" customHeight="1">
      <c r="A28" s="234">
        <v>27</v>
      </c>
      <c r="B28" s="234"/>
      <c r="C28" s="234"/>
      <c r="D28" s="138"/>
      <c r="E28" s="138">
        <v>187</v>
      </c>
      <c r="F28" s="138"/>
      <c r="G28" s="138"/>
      <c r="H28" s="228"/>
      <c r="I28" s="140">
        <v>6</v>
      </c>
      <c r="J28" s="138"/>
      <c r="K28" s="138"/>
      <c r="L28" s="138"/>
      <c r="M28" s="138">
        <v>85</v>
      </c>
      <c r="N28" s="138"/>
      <c r="O28" s="138"/>
      <c r="P28" s="228"/>
      <c r="Q28" s="140">
        <v>6</v>
      </c>
      <c r="R28" s="138"/>
      <c r="S28" s="138"/>
      <c r="T28" s="138"/>
      <c r="U28" s="138">
        <v>134</v>
      </c>
      <c r="V28" s="138"/>
      <c r="W28" s="138"/>
      <c r="X28" s="228"/>
      <c r="Y28" s="140">
        <v>3</v>
      </c>
      <c r="Z28" s="138"/>
      <c r="AA28" s="138"/>
      <c r="AB28" s="138"/>
      <c r="AC28" s="138">
        <v>133</v>
      </c>
      <c r="AD28" s="138"/>
      <c r="AE28" s="142"/>
      <c r="AF28" s="228"/>
      <c r="AG28" s="312">
        <v>1</v>
      </c>
      <c r="AH28" s="313"/>
      <c r="AI28" s="313"/>
      <c r="AJ28" s="314"/>
      <c r="AK28" s="229" t="s">
        <v>95</v>
      </c>
      <c r="AL28" s="235"/>
      <c r="AM28" s="230"/>
      <c r="AN28" s="230"/>
      <c r="AO28" s="230" t="s">
        <v>95</v>
      </c>
      <c r="AP28" s="230"/>
      <c r="AQ28" s="230"/>
      <c r="AR28" s="231"/>
      <c r="AS28" s="16"/>
      <c r="AT28" s="16"/>
      <c r="AU28" s="151"/>
      <c r="AV28" s="151"/>
      <c r="AW28" s="157"/>
      <c r="AX28" s="157"/>
      <c r="AY28" s="157"/>
      <c r="AZ28" s="157"/>
      <c r="BA28" s="157"/>
      <c r="BB28" s="157"/>
      <c r="BC28" s="157"/>
    </row>
    <row r="29" spans="1:55" ht="17.25" customHeight="1">
      <c r="A29" s="133">
        <v>23</v>
      </c>
      <c r="B29" s="133"/>
      <c r="C29" s="133"/>
      <c r="D29" s="134"/>
      <c r="E29" s="134">
        <v>159</v>
      </c>
      <c r="F29" s="134"/>
      <c r="G29" s="134"/>
      <c r="H29" s="227"/>
      <c r="I29" s="143">
        <v>8</v>
      </c>
      <c r="J29" s="134"/>
      <c r="K29" s="134"/>
      <c r="L29" s="134"/>
      <c r="M29" s="134">
        <v>116</v>
      </c>
      <c r="N29" s="134"/>
      <c r="O29" s="134"/>
      <c r="P29" s="227"/>
      <c r="Q29" s="143">
        <v>3</v>
      </c>
      <c r="R29" s="134"/>
      <c r="S29" s="134"/>
      <c r="T29" s="134"/>
      <c r="U29" s="134">
        <v>64</v>
      </c>
      <c r="V29" s="134"/>
      <c r="W29" s="134"/>
      <c r="X29" s="227"/>
      <c r="Y29" s="143">
        <v>4</v>
      </c>
      <c r="Z29" s="134"/>
      <c r="AA29" s="134"/>
      <c r="AB29" s="134"/>
      <c r="AC29" s="134">
        <v>163</v>
      </c>
      <c r="AD29" s="134"/>
      <c r="AE29" s="136"/>
      <c r="AF29" s="227"/>
      <c r="AG29" s="319">
        <v>0</v>
      </c>
      <c r="AH29" s="305"/>
      <c r="AI29" s="305"/>
      <c r="AJ29" s="306"/>
      <c r="AK29" s="146">
        <v>0</v>
      </c>
      <c r="AL29" s="147"/>
      <c r="AM29" s="144"/>
      <c r="AN29" s="144"/>
      <c r="AO29" s="144">
        <v>0</v>
      </c>
      <c r="AP29" s="144"/>
      <c r="AQ29" s="144"/>
      <c r="AR29" s="145"/>
      <c r="AS29" s="16"/>
      <c r="AT29" s="16"/>
      <c r="AU29" s="151"/>
      <c r="AV29" s="151"/>
      <c r="AW29" s="157"/>
      <c r="AX29" s="157"/>
      <c r="AY29" s="157"/>
      <c r="AZ29" s="157"/>
      <c r="BA29" s="157"/>
      <c r="BB29" s="157"/>
      <c r="BC29" s="157"/>
    </row>
    <row r="30" spans="1:55" ht="17.25" customHeight="1">
      <c r="A30" s="234">
        <v>11</v>
      </c>
      <c r="B30" s="234"/>
      <c r="C30" s="234"/>
      <c r="D30" s="138"/>
      <c r="E30" s="138">
        <v>74</v>
      </c>
      <c r="F30" s="138"/>
      <c r="G30" s="138"/>
      <c r="H30" s="228"/>
      <c r="I30" s="140">
        <v>4</v>
      </c>
      <c r="J30" s="138"/>
      <c r="K30" s="138"/>
      <c r="L30" s="138"/>
      <c r="M30" s="138">
        <v>47</v>
      </c>
      <c r="N30" s="138"/>
      <c r="O30" s="138"/>
      <c r="P30" s="228"/>
      <c r="Q30" s="229">
        <v>0</v>
      </c>
      <c r="R30" s="230"/>
      <c r="S30" s="230"/>
      <c r="T30" s="230"/>
      <c r="U30" s="230">
        <v>0</v>
      </c>
      <c r="V30" s="230"/>
      <c r="W30" s="230"/>
      <c r="X30" s="304"/>
      <c r="Y30" s="229">
        <v>1</v>
      </c>
      <c r="Z30" s="230"/>
      <c r="AA30" s="230"/>
      <c r="AB30" s="230"/>
      <c r="AC30" s="230">
        <v>36</v>
      </c>
      <c r="AD30" s="230"/>
      <c r="AE30" s="231"/>
      <c r="AF30" s="304"/>
      <c r="AG30" s="312">
        <v>2</v>
      </c>
      <c r="AH30" s="313"/>
      <c r="AI30" s="313"/>
      <c r="AJ30" s="314"/>
      <c r="AK30" s="315" t="s">
        <v>72</v>
      </c>
      <c r="AL30" s="316"/>
      <c r="AM30" s="317"/>
      <c r="AN30" s="317"/>
      <c r="AO30" s="317" t="s">
        <v>72</v>
      </c>
      <c r="AP30" s="317"/>
      <c r="AQ30" s="317"/>
      <c r="AR30" s="318"/>
      <c r="AS30" s="16"/>
      <c r="AT30" s="16"/>
      <c r="AU30" s="151"/>
      <c r="AV30" s="151"/>
      <c r="AW30" s="201"/>
      <c r="AX30" s="201"/>
      <c r="AY30" s="201"/>
      <c r="AZ30" s="201"/>
      <c r="BA30" s="201"/>
      <c r="BB30" s="201"/>
      <c r="BC30" s="201"/>
    </row>
    <row r="31" spans="1:55" ht="17.25" customHeight="1">
      <c r="A31" s="133">
        <v>11</v>
      </c>
      <c r="B31" s="133"/>
      <c r="C31" s="133"/>
      <c r="D31" s="134"/>
      <c r="E31" s="134">
        <v>75</v>
      </c>
      <c r="F31" s="134"/>
      <c r="G31" s="134"/>
      <c r="H31" s="227"/>
      <c r="I31" s="143">
        <v>0</v>
      </c>
      <c r="J31" s="134"/>
      <c r="K31" s="134"/>
      <c r="L31" s="134"/>
      <c r="M31" s="134">
        <v>0</v>
      </c>
      <c r="N31" s="134"/>
      <c r="O31" s="134"/>
      <c r="P31" s="227"/>
      <c r="Q31" s="146">
        <v>0</v>
      </c>
      <c r="R31" s="144"/>
      <c r="S31" s="144"/>
      <c r="T31" s="144"/>
      <c r="U31" s="144">
        <v>0</v>
      </c>
      <c r="V31" s="144"/>
      <c r="W31" s="144"/>
      <c r="X31" s="320"/>
      <c r="Y31" s="146">
        <v>0</v>
      </c>
      <c r="Z31" s="144"/>
      <c r="AA31" s="144"/>
      <c r="AB31" s="144"/>
      <c r="AC31" s="144">
        <v>0</v>
      </c>
      <c r="AD31" s="144"/>
      <c r="AE31" s="145"/>
      <c r="AF31" s="320"/>
      <c r="AG31" s="319">
        <v>1</v>
      </c>
      <c r="AH31" s="305"/>
      <c r="AI31" s="305"/>
      <c r="AJ31" s="306"/>
      <c r="AK31" s="146">
        <v>0</v>
      </c>
      <c r="AL31" s="147"/>
      <c r="AM31" s="144"/>
      <c r="AN31" s="144"/>
      <c r="AO31" s="144">
        <v>0</v>
      </c>
      <c r="AP31" s="144"/>
      <c r="AQ31" s="144"/>
      <c r="AR31" s="145"/>
      <c r="AS31" s="16"/>
      <c r="AT31" s="16"/>
      <c r="AU31" s="151"/>
      <c r="AV31" s="151"/>
      <c r="AW31" s="201"/>
      <c r="AX31" s="201"/>
      <c r="AY31" s="201"/>
      <c r="AZ31" s="201"/>
      <c r="BA31" s="201"/>
      <c r="BB31" s="201"/>
      <c r="BC31" s="201"/>
    </row>
    <row r="32" spans="1:55" ht="17.25" customHeight="1">
      <c r="A32" s="234">
        <v>25</v>
      </c>
      <c r="B32" s="234"/>
      <c r="C32" s="234"/>
      <c r="D32" s="138"/>
      <c r="E32" s="138">
        <v>158</v>
      </c>
      <c r="F32" s="138"/>
      <c r="G32" s="138"/>
      <c r="H32" s="228"/>
      <c r="I32" s="140">
        <v>6</v>
      </c>
      <c r="J32" s="138"/>
      <c r="K32" s="138"/>
      <c r="L32" s="138"/>
      <c r="M32" s="138">
        <v>78</v>
      </c>
      <c r="N32" s="138"/>
      <c r="O32" s="138"/>
      <c r="P32" s="228"/>
      <c r="Q32" s="229">
        <v>0</v>
      </c>
      <c r="R32" s="230"/>
      <c r="S32" s="230"/>
      <c r="T32" s="230"/>
      <c r="U32" s="230">
        <v>0</v>
      </c>
      <c r="V32" s="230"/>
      <c r="W32" s="230"/>
      <c r="X32" s="304"/>
      <c r="Y32" s="229">
        <v>1</v>
      </c>
      <c r="Z32" s="230"/>
      <c r="AA32" s="230"/>
      <c r="AB32" s="230"/>
      <c r="AC32" s="230">
        <v>30</v>
      </c>
      <c r="AD32" s="230"/>
      <c r="AE32" s="231"/>
      <c r="AF32" s="304"/>
      <c r="AG32" s="312">
        <v>0</v>
      </c>
      <c r="AH32" s="313"/>
      <c r="AI32" s="313"/>
      <c r="AJ32" s="314"/>
      <c r="AK32" s="229" t="s">
        <v>72</v>
      </c>
      <c r="AL32" s="235"/>
      <c r="AM32" s="230"/>
      <c r="AN32" s="230"/>
      <c r="AO32" s="230" t="s">
        <v>72</v>
      </c>
      <c r="AP32" s="230"/>
      <c r="AQ32" s="230"/>
      <c r="AR32" s="231"/>
      <c r="AS32" s="16"/>
      <c r="AT32" s="16"/>
      <c r="AU32" s="151"/>
      <c r="AV32" s="151"/>
      <c r="AW32" s="201"/>
      <c r="AX32" s="201"/>
      <c r="AY32" s="201"/>
      <c r="AZ32" s="201"/>
      <c r="BA32" s="201"/>
      <c r="BB32" s="201"/>
      <c r="BC32" s="201"/>
    </row>
    <row r="33" spans="1:55" ht="17.25" customHeight="1">
      <c r="A33" s="133">
        <v>23</v>
      </c>
      <c r="B33" s="133"/>
      <c r="C33" s="133"/>
      <c r="D33" s="134"/>
      <c r="E33" s="134">
        <v>146</v>
      </c>
      <c r="F33" s="134"/>
      <c r="G33" s="134"/>
      <c r="H33" s="227"/>
      <c r="I33" s="143">
        <v>9</v>
      </c>
      <c r="J33" s="134"/>
      <c r="K33" s="134"/>
      <c r="L33" s="134"/>
      <c r="M33" s="134">
        <v>108</v>
      </c>
      <c r="N33" s="134"/>
      <c r="O33" s="134"/>
      <c r="P33" s="227"/>
      <c r="Q33" s="146">
        <v>1</v>
      </c>
      <c r="R33" s="144"/>
      <c r="S33" s="144"/>
      <c r="T33" s="144"/>
      <c r="U33" s="144">
        <v>20</v>
      </c>
      <c r="V33" s="144"/>
      <c r="W33" s="144"/>
      <c r="X33" s="320"/>
      <c r="Y33" s="146">
        <v>0</v>
      </c>
      <c r="Z33" s="144"/>
      <c r="AA33" s="144"/>
      <c r="AB33" s="144"/>
      <c r="AC33" s="144">
        <v>0</v>
      </c>
      <c r="AD33" s="144"/>
      <c r="AE33" s="145"/>
      <c r="AF33" s="320"/>
      <c r="AG33" s="319">
        <v>0</v>
      </c>
      <c r="AH33" s="305"/>
      <c r="AI33" s="305"/>
      <c r="AJ33" s="306"/>
      <c r="AK33" s="146">
        <v>2</v>
      </c>
      <c r="AL33" s="147"/>
      <c r="AM33" s="144"/>
      <c r="AN33" s="144"/>
      <c r="AO33" s="144">
        <v>11</v>
      </c>
      <c r="AP33" s="144"/>
      <c r="AQ33" s="144"/>
      <c r="AR33" s="145"/>
      <c r="AS33" s="16"/>
      <c r="AT33" s="16"/>
      <c r="AU33" s="151"/>
      <c r="AV33" s="151"/>
      <c r="AW33" s="201"/>
      <c r="AX33" s="201"/>
      <c r="AY33" s="201"/>
      <c r="AZ33" s="201"/>
      <c r="BA33" s="201"/>
      <c r="BB33" s="201"/>
      <c r="BC33" s="201"/>
    </row>
    <row r="34" spans="1:55" ht="17.25" customHeight="1">
      <c r="A34" s="234">
        <v>105</v>
      </c>
      <c r="B34" s="234"/>
      <c r="C34" s="234"/>
      <c r="D34" s="138"/>
      <c r="E34" s="138">
        <v>663</v>
      </c>
      <c r="F34" s="138"/>
      <c r="G34" s="138"/>
      <c r="H34" s="228"/>
      <c r="I34" s="140">
        <v>28</v>
      </c>
      <c r="J34" s="138"/>
      <c r="K34" s="138"/>
      <c r="L34" s="138"/>
      <c r="M34" s="138">
        <v>363</v>
      </c>
      <c r="N34" s="138"/>
      <c r="O34" s="138"/>
      <c r="P34" s="228"/>
      <c r="Q34" s="140">
        <v>8</v>
      </c>
      <c r="R34" s="138"/>
      <c r="S34" s="138"/>
      <c r="T34" s="138"/>
      <c r="U34" s="138">
        <v>195</v>
      </c>
      <c r="V34" s="138"/>
      <c r="W34" s="138"/>
      <c r="X34" s="228"/>
      <c r="Y34" s="140">
        <v>6</v>
      </c>
      <c r="Z34" s="138"/>
      <c r="AA34" s="138"/>
      <c r="AB34" s="138"/>
      <c r="AC34" s="138">
        <v>331</v>
      </c>
      <c r="AD34" s="138"/>
      <c r="AE34" s="142"/>
      <c r="AF34" s="228"/>
      <c r="AG34" s="312">
        <v>0</v>
      </c>
      <c r="AH34" s="313"/>
      <c r="AI34" s="313"/>
      <c r="AJ34" s="314"/>
      <c r="AK34" s="312" t="s">
        <v>95</v>
      </c>
      <c r="AL34" s="313"/>
      <c r="AM34" s="313"/>
      <c r="AN34" s="235"/>
      <c r="AO34" s="230" t="s">
        <v>95</v>
      </c>
      <c r="AP34" s="230"/>
      <c r="AQ34" s="138"/>
      <c r="AR34" s="142"/>
      <c r="AS34" s="16"/>
      <c r="AT34" s="16"/>
      <c r="AU34" s="151"/>
      <c r="AV34" s="151"/>
      <c r="AW34" s="201"/>
      <c r="AX34" s="201"/>
      <c r="AY34" s="201"/>
      <c r="AZ34" s="201"/>
      <c r="BA34" s="201"/>
      <c r="BB34" s="201"/>
      <c r="BC34" s="201"/>
    </row>
    <row r="35" spans="1:55" ht="17.25" customHeight="1">
      <c r="A35" s="133">
        <v>73</v>
      </c>
      <c r="B35" s="133"/>
      <c r="C35" s="133"/>
      <c r="D35" s="134"/>
      <c r="E35" s="134">
        <v>466</v>
      </c>
      <c r="F35" s="134"/>
      <c r="G35" s="134"/>
      <c r="H35" s="227"/>
      <c r="I35" s="143">
        <v>25</v>
      </c>
      <c r="J35" s="134"/>
      <c r="K35" s="134"/>
      <c r="L35" s="134"/>
      <c r="M35" s="134">
        <v>317</v>
      </c>
      <c r="N35" s="134"/>
      <c r="O35" s="134"/>
      <c r="P35" s="227"/>
      <c r="Q35" s="143">
        <v>12</v>
      </c>
      <c r="R35" s="134"/>
      <c r="S35" s="134"/>
      <c r="T35" s="134"/>
      <c r="U35" s="134">
        <v>277</v>
      </c>
      <c r="V35" s="134"/>
      <c r="W35" s="134"/>
      <c r="X35" s="227"/>
      <c r="Y35" s="143">
        <v>4</v>
      </c>
      <c r="Z35" s="134"/>
      <c r="AA35" s="134"/>
      <c r="AB35" s="134"/>
      <c r="AC35" s="134">
        <v>279</v>
      </c>
      <c r="AD35" s="134"/>
      <c r="AE35" s="136"/>
      <c r="AF35" s="227"/>
      <c r="AG35" s="319">
        <v>0</v>
      </c>
      <c r="AH35" s="305"/>
      <c r="AI35" s="305"/>
      <c r="AJ35" s="306"/>
      <c r="AK35" s="146">
        <v>9</v>
      </c>
      <c r="AL35" s="147"/>
      <c r="AM35" s="144"/>
      <c r="AN35" s="144"/>
      <c r="AO35" s="144">
        <v>75</v>
      </c>
      <c r="AP35" s="144"/>
      <c r="AQ35" s="144"/>
      <c r="AR35" s="145"/>
      <c r="AS35" s="16"/>
      <c r="AT35" s="16"/>
      <c r="AU35" s="151"/>
      <c r="AV35" s="151"/>
      <c r="AW35" s="201"/>
      <c r="AX35" s="201"/>
      <c r="AY35" s="201"/>
      <c r="AZ35" s="201"/>
      <c r="BA35" s="201"/>
      <c r="BB35" s="201"/>
      <c r="BC35" s="201"/>
    </row>
    <row r="36" spans="1:55" ht="17.25" customHeight="1">
      <c r="A36" s="234">
        <v>31</v>
      </c>
      <c r="B36" s="234"/>
      <c r="C36" s="234"/>
      <c r="D36" s="138"/>
      <c r="E36" s="138">
        <v>201</v>
      </c>
      <c r="F36" s="138"/>
      <c r="G36" s="138"/>
      <c r="H36" s="228"/>
      <c r="I36" s="140">
        <v>13</v>
      </c>
      <c r="J36" s="138"/>
      <c r="K36" s="138"/>
      <c r="L36" s="138"/>
      <c r="M36" s="138">
        <v>181</v>
      </c>
      <c r="N36" s="138"/>
      <c r="O36" s="138"/>
      <c r="P36" s="228"/>
      <c r="Q36" s="140">
        <v>7</v>
      </c>
      <c r="R36" s="138"/>
      <c r="S36" s="138"/>
      <c r="T36" s="138"/>
      <c r="U36" s="138">
        <v>158</v>
      </c>
      <c r="V36" s="138"/>
      <c r="W36" s="138"/>
      <c r="X36" s="228"/>
      <c r="Y36" s="140">
        <v>4</v>
      </c>
      <c r="Z36" s="138"/>
      <c r="AA36" s="138"/>
      <c r="AB36" s="138"/>
      <c r="AC36" s="138">
        <v>214</v>
      </c>
      <c r="AD36" s="138"/>
      <c r="AE36" s="142"/>
      <c r="AF36" s="228"/>
      <c r="AG36" s="312">
        <v>2</v>
      </c>
      <c r="AH36" s="313"/>
      <c r="AI36" s="313"/>
      <c r="AJ36" s="314"/>
      <c r="AK36" s="229" t="s">
        <v>95</v>
      </c>
      <c r="AL36" s="235"/>
      <c r="AM36" s="138"/>
      <c r="AN36" s="138"/>
      <c r="AO36" s="230" t="s">
        <v>95</v>
      </c>
      <c r="AP36" s="230"/>
      <c r="AQ36" s="138"/>
      <c r="AR36" s="142"/>
      <c r="AS36" s="16"/>
      <c r="AT36" s="16"/>
      <c r="AU36" s="151"/>
      <c r="AV36" s="151"/>
      <c r="AW36" s="201"/>
      <c r="AX36" s="201"/>
      <c r="AY36" s="201"/>
      <c r="AZ36" s="201"/>
      <c r="BA36" s="201"/>
      <c r="BB36" s="201"/>
      <c r="BC36" s="201"/>
    </row>
    <row r="37" spans="1:55" ht="17.25" customHeight="1">
      <c r="A37" s="133">
        <v>24</v>
      </c>
      <c r="B37" s="133"/>
      <c r="C37" s="133"/>
      <c r="D37" s="134"/>
      <c r="E37" s="134">
        <v>152</v>
      </c>
      <c r="F37" s="134"/>
      <c r="G37" s="134"/>
      <c r="H37" s="227"/>
      <c r="I37" s="143">
        <v>11</v>
      </c>
      <c r="J37" s="134"/>
      <c r="K37" s="134"/>
      <c r="L37" s="134"/>
      <c r="M37" s="134">
        <v>164</v>
      </c>
      <c r="N37" s="134"/>
      <c r="O37" s="134"/>
      <c r="P37" s="227"/>
      <c r="Q37" s="143">
        <v>3</v>
      </c>
      <c r="R37" s="134"/>
      <c r="S37" s="134"/>
      <c r="T37" s="134"/>
      <c r="U37" s="134">
        <v>62</v>
      </c>
      <c r="V37" s="134"/>
      <c r="W37" s="134"/>
      <c r="X37" s="227"/>
      <c r="Y37" s="143">
        <v>2</v>
      </c>
      <c r="Z37" s="134"/>
      <c r="AA37" s="134"/>
      <c r="AB37" s="134"/>
      <c r="AC37" s="134">
        <v>64</v>
      </c>
      <c r="AD37" s="134"/>
      <c r="AE37" s="136"/>
      <c r="AF37" s="227"/>
      <c r="AG37" s="319">
        <v>0</v>
      </c>
      <c r="AH37" s="305"/>
      <c r="AI37" s="305"/>
      <c r="AJ37" s="306"/>
      <c r="AK37" s="146">
        <v>3</v>
      </c>
      <c r="AL37" s="147"/>
      <c r="AM37" s="144"/>
      <c r="AN37" s="144"/>
      <c r="AO37" s="144">
        <v>5</v>
      </c>
      <c r="AP37" s="144"/>
      <c r="AQ37" s="144"/>
      <c r="AR37" s="145"/>
      <c r="AS37" s="16"/>
      <c r="AT37" s="16"/>
      <c r="AU37" s="151"/>
      <c r="AV37" s="151"/>
      <c r="AW37" s="201"/>
      <c r="AX37" s="201"/>
      <c r="AY37" s="201"/>
      <c r="AZ37" s="201"/>
      <c r="BA37" s="201"/>
      <c r="BB37" s="201"/>
      <c r="BC37" s="201"/>
    </row>
    <row r="38" spans="1:55" ht="17.25" customHeight="1">
      <c r="A38" s="234">
        <v>7</v>
      </c>
      <c r="B38" s="234"/>
      <c r="C38" s="234"/>
      <c r="D38" s="138"/>
      <c r="E38" s="138">
        <v>44</v>
      </c>
      <c r="F38" s="138"/>
      <c r="G38" s="138"/>
      <c r="H38" s="228"/>
      <c r="I38" s="140">
        <v>4</v>
      </c>
      <c r="J38" s="138"/>
      <c r="K38" s="138"/>
      <c r="L38" s="138"/>
      <c r="M38" s="138">
        <v>49</v>
      </c>
      <c r="N38" s="138"/>
      <c r="O38" s="138"/>
      <c r="P38" s="228"/>
      <c r="Q38" s="140">
        <v>1</v>
      </c>
      <c r="R38" s="138"/>
      <c r="S38" s="138"/>
      <c r="T38" s="138"/>
      <c r="U38" s="138">
        <v>25</v>
      </c>
      <c r="V38" s="138"/>
      <c r="W38" s="138"/>
      <c r="X38" s="228"/>
      <c r="Y38" s="140">
        <v>1</v>
      </c>
      <c r="Z38" s="138"/>
      <c r="AA38" s="138"/>
      <c r="AB38" s="138"/>
      <c r="AC38" s="138">
        <v>36</v>
      </c>
      <c r="AD38" s="138"/>
      <c r="AE38" s="142"/>
      <c r="AF38" s="228"/>
      <c r="AG38" s="312">
        <v>0</v>
      </c>
      <c r="AH38" s="313"/>
      <c r="AI38" s="313"/>
      <c r="AJ38" s="314"/>
      <c r="AK38" s="229" t="s">
        <v>95</v>
      </c>
      <c r="AL38" s="235"/>
      <c r="AM38" s="138"/>
      <c r="AN38" s="138"/>
      <c r="AO38" s="230" t="s">
        <v>95</v>
      </c>
      <c r="AP38" s="230"/>
      <c r="AQ38" s="138"/>
      <c r="AR38" s="142"/>
      <c r="AS38" s="16"/>
      <c r="AT38" s="16"/>
      <c r="AU38" s="151"/>
      <c r="AV38" s="151"/>
      <c r="AW38" s="157"/>
      <c r="AX38" s="157"/>
      <c r="AY38" s="157"/>
      <c r="AZ38" s="157"/>
      <c r="BA38" s="157"/>
      <c r="BB38" s="157"/>
      <c r="BC38" s="157"/>
    </row>
    <row r="39" spans="1:55" ht="17.25" customHeight="1">
      <c r="A39" s="133">
        <v>8</v>
      </c>
      <c r="B39" s="133"/>
      <c r="C39" s="133"/>
      <c r="D39" s="134"/>
      <c r="E39" s="134">
        <v>46</v>
      </c>
      <c r="F39" s="134"/>
      <c r="G39" s="134"/>
      <c r="H39" s="227"/>
      <c r="I39" s="143">
        <v>5</v>
      </c>
      <c r="J39" s="134"/>
      <c r="K39" s="134"/>
      <c r="L39" s="134"/>
      <c r="M39" s="134">
        <v>64</v>
      </c>
      <c r="N39" s="134"/>
      <c r="O39" s="134"/>
      <c r="P39" s="227"/>
      <c r="Q39" s="143">
        <v>0</v>
      </c>
      <c r="R39" s="134"/>
      <c r="S39" s="134"/>
      <c r="T39" s="134"/>
      <c r="U39" s="134">
        <v>0</v>
      </c>
      <c r="V39" s="134"/>
      <c r="W39" s="134"/>
      <c r="X39" s="227"/>
      <c r="Y39" s="143">
        <v>1</v>
      </c>
      <c r="Z39" s="134"/>
      <c r="AA39" s="134"/>
      <c r="AB39" s="134"/>
      <c r="AC39" s="134">
        <v>36</v>
      </c>
      <c r="AD39" s="134"/>
      <c r="AE39" s="136"/>
      <c r="AF39" s="227"/>
      <c r="AG39" s="319">
        <v>0</v>
      </c>
      <c r="AH39" s="305"/>
      <c r="AI39" s="305"/>
      <c r="AJ39" s="306"/>
      <c r="AK39" s="146">
        <v>64</v>
      </c>
      <c r="AL39" s="147"/>
      <c r="AM39" s="144"/>
      <c r="AN39" s="144"/>
      <c r="AO39" s="144">
        <v>1136</v>
      </c>
      <c r="AP39" s="144"/>
      <c r="AQ39" s="144"/>
      <c r="AR39" s="145"/>
      <c r="AS39" s="16"/>
      <c r="AT39" s="16"/>
      <c r="AU39" s="151"/>
      <c r="AV39" s="151"/>
      <c r="AW39" s="157"/>
      <c r="AX39" s="157"/>
      <c r="AY39" s="157"/>
      <c r="AZ39" s="157"/>
      <c r="BA39" s="157"/>
      <c r="BB39" s="157"/>
      <c r="BC39" s="157"/>
    </row>
    <row r="40" spans="1:55" ht="17.25" customHeight="1">
      <c r="A40" s="234">
        <v>77</v>
      </c>
      <c r="B40" s="234"/>
      <c r="C40" s="234"/>
      <c r="D40" s="138"/>
      <c r="E40" s="138">
        <v>545</v>
      </c>
      <c r="F40" s="138"/>
      <c r="G40" s="138"/>
      <c r="H40" s="228"/>
      <c r="I40" s="140">
        <v>96</v>
      </c>
      <c r="J40" s="138"/>
      <c r="K40" s="138"/>
      <c r="L40" s="138"/>
      <c r="M40" s="138">
        <v>1327</v>
      </c>
      <c r="N40" s="138"/>
      <c r="O40" s="138"/>
      <c r="P40" s="228"/>
      <c r="Q40" s="140">
        <v>30</v>
      </c>
      <c r="R40" s="138"/>
      <c r="S40" s="138"/>
      <c r="T40" s="138"/>
      <c r="U40" s="138">
        <v>732</v>
      </c>
      <c r="V40" s="138"/>
      <c r="W40" s="138"/>
      <c r="X40" s="228"/>
      <c r="Y40" s="140">
        <v>51</v>
      </c>
      <c r="Z40" s="138"/>
      <c r="AA40" s="138"/>
      <c r="AB40" s="138"/>
      <c r="AC40" s="138">
        <v>4253</v>
      </c>
      <c r="AD40" s="138"/>
      <c r="AE40" s="142"/>
      <c r="AF40" s="228"/>
      <c r="AG40" s="312">
        <v>0</v>
      </c>
      <c r="AH40" s="313"/>
      <c r="AI40" s="313"/>
      <c r="AJ40" s="314"/>
      <c r="AK40" s="229" t="s">
        <v>72</v>
      </c>
      <c r="AL40" s="235"/>
      <c r="AM40" s="230"/>
      <c r="AN40" s="230"/>
      <c r="AO40" s="230" t="s">
        <v>72</v>
      </c>
      <c r="AP40" s="230"/>
      <c r="AQ40" s="230"/>
      <c r="AR40" s="231"/>
      <c r="AS40" s="16"/>
      <c r="AT40" s="16"/>
      <c r="AU40" s="151"/>
      <c r="AV40" s="151"/>
      <c r="AW40" s="157"/>
      <c r="AX40" s="157"/>
      <c r="AY40" s="157"/>
      <c r="AZ40" s="157"/>
      <c r="BA40" s="157"/>
      <c r="BB40" s="157"/>
      <c r="BC40" s="157"/>
    </row>
    <row r="41" spans="1:55" ht="17.25" customHeight="1">
      <c r="A41" s="133">
        <v>86</v>
      </c>
      <c r="B41" s="133"/>
      <c r="C41" s="133"/>
      <c r="D41" s="134"/>
      <c r="E41" s="134">
        <v>591</v>
      </c>
      <c r="F41" s="134"/>
      <c r="G41" s="134"/>
      <c r="H41" s="227"/>
      <c r="I41" s="143">
        <v>100</v>
      </c>
      <c r="J41" s="134"/>
      <c r="K41" s="134"/>
      <c r="L41" s="134"/>
      <c r="M41" s="134">
        <v>1356</v>
      </c>
      <c r="N41" s="134"/>
      <c r="O41" s="134"/>
      <c r="P41" s="227"/>
      <c r="Q41" s="143">
        <v>45</v>
      </c>
      <c r="R41" s="134"/>
      <c r="S41" s="134"/>
      <c r="T41" s="134"/>
      <c r="U41" s="134">
        <v>1079</v>
      </c>
      <c r="V41" s="134"/>
      <c r="W41" s="134"/>
      <c r="X41" s="227"/>
      <c r="Y41" s="143">
        <v>49</v>
      </c>
      <c r="Z41" s="134"/>
      <c r="AA41" s="134"/>
      <c r="AB41" s="134"/>
      <c r="AC41" s="134">
        <v>4399</v>
      </c>
      <c r="AD41" s="134"/>
      <c r="AE41" s="136"/>
      <c r="AF41" s="227"/>
      <c r="AG41" s="319">
        <v>0</v>
      </c>
      <c r="AH41" s="305"/>
      <c r="AI41" s="305"/>
      <c r="AJ41" s="306"/>
      <c r="AK41" s="146">
        <v>16</v>
      </c>
      <c r="AL41" s="147"/>
      <c r="AM41" s="144"/>
      <c r="AN41" s="144"/>
      <c r="AO41" s="144">
        <v>608</v>
      </c>
      <c r="AP41" s="144"/>
      <c r="AQ41" s="144"/>
      <c r="AR41" s="145"/>
      <c r="AS41" s="16"/>
      <c r="AT41" s="16"/>
      <c r="AU41" s="151"/>
      <c r="AV41" s="151"/>
      <c r="AW41" s="157"/>
      <c r="AX41" s="157"/>
      <c r="AY41" s="157"/>
      <c r="AZ41" s="157"/>
      <c r="BA41" s="157"/>
      <c r="BB41" s="157"/>
      <c r="BC41" s="157"/>
    </row>
    <row r="42" spans="1:55" ht="17.25" customHeight="1">
      <c r="A42" s="234">
        <v>26</v>
      </c>
      <c r="B42" s="234"/>
      <c r="C42" s="234"/>
      <c r="D42" s="138"/>
      <c r="E42" s="138">
        <v>184</v>
      </c>
      <c r="F42" s="138"/>
      <c r="G42" s="138"/>
      <c r="H42" s="228"/>
      <c r="I42" s="140">
        <v>7</v>
      </c>
      <c r="J42" s="138"/>
      <c r="K42" s="138"/>
      <c r="L42" s="138"/>
      <c r="M42" s="138">
        <v>84</v>
      </c>
      <c r="N42" s="138"/>
      <c r="O42" s="138"/>
      <c r="P42" s="228"/>
      <c r="Q42" s="140">
        <v>0</v>
      </c>
      <c r="R42" s="138"/>
      <c r="S42" s="138"/>
      <c r="T42" s="138"/>
      <c r="U42" s="138">
        <v>0</v>
      </c>
      <c r="V42" s="138"/>
      <c r="W42" s="138"/>
      <c r="X42" s="228"/>
      <c r="Y42" s="140">
        <v>4</v>
      </c>
      <c r="Z42" s="138"/>
      <c r="AA42" s="138"/>
      <c r="AB42" s="138"/>
      <c r="AC42" s="138">
        <v>353</v>
      </c>
      <c r="AD42" s="138"/>
      <c r="AE42" s="142"/>
      <c r="AF42" s="228"/>
      <c r="AG42" s="312">
        <v>0</v>
      </c>
      <c r="AH42" s="313"/>
      <c r="AI42" s="313"/>
      <c r="AJ42" s="314"/>
      <c r="AK42" s="229" t="s">
        <v>72</v>
      </c>
      <c r="AL42" s="235"/>
      <c r="AM42" s="230"/>
      <c r="AN42" s="230"/>
      <c r="AO42" s="230" t="s">
        <v>72</v>
      </c>
      <c r="AP42" s="230"/>
      <c r="AQ42" s="230"/>
      <c r="AR42" s="231"/>
      <c r="AS42" s="16"/>
      <c r="AT42" s="16"/>
      <c r="AU42" s="151"/>
      <c r="AV42" s="151"/>
      <c r="AW42" s="157"/>
      <c r="AX42" s="157"/>
      <c r="AY42" s="157"/>
      <c r="AZ42" s="157"/>
      <c r="BA42" s="157"/>
      <c r="BB42" s="157"/>
      <c r="BC42" s="157"/>
    </row>
    <row r="43" spans="1:55" ht="17.25" customHeight="1">
      <c r="A43" s="133">
        <v>16</v>
      </c>
      <c r="B43" s="133"/>
      <c r="C43" s="133"/>
      <c r="D43" s="134"/>
      <c r="E43" s="134">
        <v>102</v>
      </c>
      <c r="F43" s="134"/>
      <c r="G43" s="134"/>
      <c r="H43" s="227"/>
      <c r="I43" s="143">
        <v>6</v>
      </c>
      <c r="J43" s="134"/>
      <c r="K43" s="134"/>
      <c r="L43" s="134"/>
      <c r="M43" s="134">
        <v>86</v>
      </c>
      <c r="N43" s="134"/>
      <c r="O43" s="134"/>
      <c r="P43" s="227"/>
      <c r="Q43" s="143">
        <v>0</v>
      </c>
      <c r="R43" s="134"/>
      <c r="S43" s="134"/>
      <c r="T43" s="134"/>
      <c r="U43" s="134">
        <v>0</v>
      </c>
      <c r="V43" s="134"/>
      <c r="W43" s="134"/>
      <c r="X43" s="227"/>
      <c r="Y43" s="143">
        <v>4</v>
      </c>
      <c r="Z43" s="134"/>
      <c r="AA43" s="134"/>
      <c r="AB43" s="134"/>
      <c r="AC43" s="134">
        <v>358</v>
      </c>
      <c r="AD43" s="134"/>
      <c r="AE43" s="136"/>
      <c r="AF43" s="227"/>
      <c r="AG43" s="319">
        <v>0</v>
      </c>
      <c r="AH43" s="305"/>
      <c r="AI43" s="305"/>
      <c r="AJ43" s="306"/>
      <c r="AK43" s="146">
        <v>0</v>
      </c>
      <c r="AL43" s="147"/>
      <c r="AM43" s="144"/>
      <c r="AN43" s="144"/>
      <c r="AO43" s="144">
        <v>0</v>
      </c>
      <c r="AP43" s="144"/>
      <c r="AQ43" s="144"/>
      <c r="AR43" s="145"/>
      <c r="AS43" s="16"/>
      <c r="AT43" s="16"/>
      <c r="AU43" s="151"/>
      <c r="AV43" s="151"/>
      <c r="AW43" s="157"/>
      <c r="AX43" s="157"/>
      <c r="AY43" s="157"/>
      <c r="AZ43" s="157"/>
      <c r="BA43" s="157"/>
      <c r="BB43" s="157"/>
      <c r="BC43" s="157"/>
    </row>
    <row r="44" spans="1:55" ht="17.25" customHeight="1">
      <c r="A44" s="234">
        <v>45</v>
      </c>
      <c r="B44" s="234"/>
      <c r="C44" s="234"/>
      <c r="D44" s="138"/>
      <c r="E44" s="138">
        <v>286</v>
      </c>
      <c r="F44" s="138"/>
      <c r="G44" s="138"/>
      <c r="H44" s="228"/>
      <c r="I44" s="140">
        <v>18</v>
      </c>
      <c r="J44" s="138"/>
      <c r="K44" s="138"/>
      <c r="L44" s="138"/>
      <c r="M44" s="138">
        <v>230</v>
      </c>
      <c r="N44" s="138"/>
      <c r="O44" s="138"/>
      <c r="P44" s="228"/>
      <c r="Q44" s="140">
        <v>6</v>
      </c>
      <c r="R44" s="138"/>
      <c r="S44" s="138"/>
      <c r="T44" s="138"/>
      <c r="U44" s="138">
        <v>149</v>
      </c>
      <c r="V44" s="138"/>
      <c r="W44" s="138"/>
      <c r="X44" s="228"/>
      <c r="Y44" s="140">
        <v>7</v>
      </c>
      <c r="Z44" s="138"/>
      <c r="AA44" s="138"/>
      <c r="AB44" s="138"/>
      <c r="AC44" s="138">
        <v>312</v>
      </c>
      <c r="AD44" s="138"/>
      <c r="AE44" s="142"/>
      <c r="AF44" s="228"/>
      <c r="AG44" s="312">
        <v>3</v>
      </c>
      <c r="AH44" s="313"/>
      <c r="AI44" s="313"/>
      <c r="AJ44" s="314"/>
      <c r="AK44" s="229" t="s">
        <v>72</v>
      </c>
      <c r="AL44" s="235"/>
      <c r="AM44" s="230"/>
      <c r="AN44" s="230"/>
      <c r="AO44" s="230" t="s">
        <v>72</v>
      </c>
      <c r="AP44" s="230"/>
      <c r="AQ44" s="230"/>
      <c r="AR44" s="231"/>
      <c r="AS44" s="16"/>
      <c r="AT44" s="16"/>
      <c r="AU44" s="151"/>
      <c r="AV44" s="151"/>
      <c r="AW44" s="188"/>
      <c r="AX44" s="188"/>
      <c r="AY44" s="188"/>
      <c r="AZ44" s="188"/>
      <c r="BA44" s="188"/>
      <c r="BB44" s="188"/>
      <c r="BC44" s="188"/>
    </row>
    <row r="45" spans="1:55" ht="17.25" customHeight="1">
      <c r="A45" s="133">
        <v>37</v>
      </c>
      <c r="B45" s="133"/>
      <c r="C45" s="133"/>
      <c r="D45" s="134"/>
      <c r="E45" s="134">
        <v>236</v>
      </c>
      <c r="F45" s="134"/>
      <c r="G45" s="134"/>
      <c r="H45" s="227"/>
      <c r="I45" s="143">
        <v>20</v>
      </c>
      <c r="J45" s="134"/>
      <c r="K45" s="134"/>
      <c r="L45" s="134"/>
      <c r="M45" s="134">
        <v>253</v>
      </c>
      <c r="N45" s="134"/>
      <c r="O45" s="134"/>
      <c r="P45" s="227"/>
      <c r="Q45" s="143">
        <v>5</v>
      </c>
      <c r="R45" s="134"/>
      <c r="S45" s="134"/>
      <c r="T45" s="134"/>
      <c r="U45" s="134">
        <v>122</v>
      </c>
      <c r="V45" s="134"/>
      <c r="W45" s="134"/>
      <c r="X45" s="227"/>
      <c r="Y45" s="143">
        <v>5</v>
      </c>
      <c r="Z45" s="134"/>
      <c r="AA45" s="134"/>
      <c r="AB45" s="134"/>
      <c r="AC45" s="134">
        <v>212</v>
      </c>
      <c r="AD45" s="134"/>
      <c r="AE45" s="136"/>
      <c r="AF45" s="227"/>
      <c r="AG45" s="319">
        <v>10</v>
      </c>
      <c r="AH45" s="305"/>
      <c r="AI45" s="305"/>
      <c r="AJ45" s="306"/>
      <c r="AK45" s="146">
        <v>8</v>
      </c>
      <c r="AL45" s="147"/>
      <c r="AM45" s="144"/>
      <c r="AN45" s="144"/>
      <c r="AO45" s="144">
        <v>61</v>
      </c>
      <c r="AP45" s="144"/>
      <c r="AQ45" s="144"/>
      <c r="AR45" s="145"/>
      <c r="AS45" s="16"/>
      <c r="AT45" s="16"/>
      <c r="AU45" s="151"/>
      <c r="AV45" s="151"/>
      <c r="AW45" s="188"/>
      <c r="AX45" s="188"/>
      <c r="AY45" s="188"/>
      <c r="AZ45" s="188"/>
      <c r="BA45" s="188"/>
      <c r="BB45" s="188"/>
      <c r="BC45" s="188"/>
    </row>
    <row r="46" spans="1:55" ht="17.25" customHeight="1">
      <c r="A46" s="313" t="s">
        <v>73</v>
      </c>
      <c r="B46" s="313"/>
      <c r="C46" s="313"/>
      <c r="D46" s="235"/>
      <c r="E46" s="318" t="s">
        <v>73</v>
      </c>
      <c r="F46" s="321"/>
      <c r="G46" s="321"/>
      <c r="H46" s="322"/>
      <c r="I46" s="315" t="s">
        <v>73</v>
      </c>
      <c r="J46" s="317"/>
      <c r="K46" s="317"/>
      <c r="L46" s="317"/>
      <c r="M46" s="317" t="s">
        <v>73</v>
      </c>
      <c r="N46" s="317"/>
      <c r="O46" s="317"/>
      <c r="P46" s="323"/>
      <c r="Q46" s="229" t="s">
        <v>73</v>
      </c>
      <c r="R46" s="230"/>
      <c r="S46" s="230"/>
      <c r="T46" s="230"/>
      <c r="U46" s="230" t="s">
        <v>73</v>
      </c>
      <c r="V46" s="230"/>
      <c r="W46" s="230"/>
      <c r="X46" s="304"/>
      <c r="Y46" s="229" t="s">
        <v>72</v>
      </c>
      <c r="Z46" s="230"/>
      <c r="AA46" s="230"/>
      <c r="AB46" s="230"/>
      <c r="AC46" s="230" t="s">
        <v>72</v>
      </c>
      <c r="AD46" s="230"/>
      <c r="AE46" s="231"/>
      <c r="AF46" s="304"/>
      <c r="AG46" s="350" t="s">
        <v>73</v>
      </c>
      <c r="AH46" s="321"/>
      <c r="AI46" s="321"/>
      <c r="AJ46" s="322"/>
      <c r="AK46" s="229" t="s">
        <v>73</v>
      </c>
      <c r="AL46" s="235"/>
      <c r="AM46" s="230"/>
      <c r="AN46" s="230"/>
      <c r="AO46" s="230" t="s">
        <v>72</v>
      </c>
      <c r="AP46" s="230"/>
      <c r="AQ46" s="230"/>
      <c r="AR46" s="231"/>
      <c r="AS46" s="16"/>
      <c r="AT46" s="16"/>
      <c r="AU46" s="151"/>
      <c r="AV46" s="151"/>
      <c r="AW46" s="188"/>
      <c r="AX46" s="188"/>
      <c r="AY46" s="188"/>
      <c r="AZ46" s="188"/>
      <c r="BA46" s="188"/>
      <c r="BB46" s="188"/>
      <c r="BC46" s="188"/>
    </row>
    <row r="47" spans="1:55" s="11" customFormat="1" ht="17.25" customHeight="1" thickBot="1">
      <c r="A47" s="232" t="s">
        <v>73</v>
      </c>
      <c r="B47" s="232"/>
      <c r="C47" s="232"/>
      <c r="D47" s="225"/>
      <c r="E47" s="225" t="s">
        <v>73</v>
      </c>
      <c r="F47" s="225"/>
      <c r="G47" s="225"/>
      <c r="H47" s="352"/>
      <c r="I47" s="223" t="s">
        <v>73</v>
      </c>
      <c r="J47" s="225"/>
      <c r="K47" s="225"/>
      <c r="L47" s="225"/>
      <c r="M47" s="225" t="s">
        <v>73</v>
      </c>
      <c r="N47" s="225"/>
      <c r="O47" s="225"/>
      <c r="P47" s="352"/>
      <c r="Q47" s="223" t="s">
        <v>73</v>
      </c>
      <c r="R47" s="225"/>
      <c r="S47" s="225"/>
      <c r="T47" s="225"/>
      <c r="U47" s="225" t="s">
        <v>73</v>
      </c>
      <c r="V47" s="225"/>
      <c r="W47" s="225"/>
      <c r="X47" s="352"/>
      <c r="Y47" s="223" t="s">
        <v>72</v>
      </c>
      <c r="Z47" s="225"/>
      <c r="AA47" s="225"/>
      <c r="AB47" s="225"/>
      <c r="AC47" s="225" t="s">
        <v>72</v>
      </c>
      <c r="AD47" s="225"/>
      <c r="AE47" s="351"/>
      <c r="AF47" s="352"/>
      <c r="AG47" s="353" t="s">
        <v>73</v>
      </c>
      <c r="AH47" s="354"/>
      <c r="AI47" s="354"/>
      <c r="AJ47" s="355"/>
      <c r="AK47" s="223">
        <v>85</v>
      </c>
      <c r="AL47" s="232"/>
      <c r="AM47" s="225"/>
      <c r="AN47" s="225"/>
      <c r="AO47" s="225">
        <v>1316</v>
      </c>
      <c r="AP47" s="225"/>
      <c r="AQ47" s="225"/>
      <c r="AR47" s="351"/>
      <c r="AS47" s="18"/>
      <c r="AT47" s="18"/>
      <c r="AU47" s="151"/>
      <c r="AV47" s="151"/>
      <c r="AW47" s="188"/>
      <c r="AX47" s="188"/>
      <c r="AY47" s="188"/>
      <c r="AZ47" s="188"/>
      <c r="BA47" s="188"/>
      <c r="BB47" s="188"/>
      <c r="BC47" s="188"/>
    </row>
    <row r="48" spans="1:55" ht="15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1"/>
      <c r="R48" s="41"/>
      <c r="S48" s="41"/>
      <c r="T48" s="41"/>
      <c r="U48" s="41"/>
      <c r="V48" s="41"/>
      <c r="W48" s="41"/>
      <c r="X48" s="41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1"/>
      <c r="AL48" s="41"/>
      <c r="AM48" s="41"/>
      <c r="AN48" s="41"/>
      <c r="AO48" s="41"/>
      <c r="AP48" s="41"/>
      <c r="AQ48" s="41"/>
      <c r="AR48" s="41"/>
      <c r="AS48" s="16"/>
      <c r="AT48" s="16"/>
    </row>
    <row r="49" spans="1:46" ht="15" customHeight="1">
      <c r="A49" s="24"/>
      <c r="B49" s="24"/>
      <c r="C49" s="24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35"/>
      <c r="R49" s="35"/>
      <c r="S49" s="35"/>
      <c r="T49" s="35"/>
      <c r="U49" s="35"/>
      <c r="V49" s="35"/>
      <c r="W49" s="35"/>
      <c r="X49" s="3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2"/>
      <c r="AK49" s="29"/>
      <c r="AL49" s="29"/>
      <c r="AM49" s="29"/>
      <c r="AN49" s="29"/>
      <c r="AO49" s="29"/>
      <c r="AP49" s="29"/>
      <c r="AQ49" s="29"/>
      <c r="AR49" s="29"/>
      <c r="AS49" s="22"/>
      <c r="AT49" s="22"/>
    </row>
    <row r="50" spans="1:46" ht="12" customHeight="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9"/>
      <c r="R50" s="29"/>
      <c r="S50" s="29"/>
      <c r="T50" s="29"/>
      <c r="U50" s="29"/>
      <c r="V50" s="29"/>
      <c r="W50" s="29"/>
      <c r="X50" s="29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9"/>
      <c r="AL50" s="29"/>
      <c r="AM50" s="29"/>
      <c r="AN50" s="29"/>
      <c r="AO50" s="29"/>
      <c r="AP50" s="29"/>
      <c r="AQ50" s="29"/>
      <c r="AR50" s="29"/>
      <c r="AS50" s="22"/>
      <c r="AT50" s="22"/>
    </row>
    <row r="51" spans="1:46" ht="12.75" customHeight="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9"/>
      <c r="R51" s="29"/>
      <c r="S51" s="29"/>
      <c r="T51" s="29"/>
      <c r="U51" s="29"/>
      <c r="V51" s="29"/>
      <c r="W51" s="36"/>
      <c r="X51" s="33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33"/>
      <c r="AL51" s="33"/>
      <c r="AM51" s="33"/>
      <c r="AN51" s="33"/>
      <c r="AO51" s="33"/>
      <c r="AP51" s="33"/>
      <c r="AQ51" s="33"/>
      <c r="AR51" s="33"/>
      <c r="AS51" s="17"/>
      <c r="AT51" s="17"/>
    </row>
    <row r="52" spans="1:46" ht="1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34"/>
      <c r="R52" s="34"/>
      <c r="S52" s="34"/>
      <c r="T52" s="34"/>
      <c r="U52" s="34"/>
      <c r="V52" s="34"/>
      <c r="W52" s="34"/>
      <c r="X52" s="34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34"/>
      <c r="AL52" s="34"/>
      <c r="AM52" s="34"/>
      <c r="AN52" s="34"/>
      <c r="AO52" s="34"/>
      <c r="AP52" s="34"/>
      <c r="AQ52" s="34"/>
      <c r="AR52" s="34"/>
      <c r="AS52" s="23"/>
      <c r="AT52" s="23"/>
    </row>
    <row r="53" spans="1:46" ht="1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34"/>
      <c r="R53" s="34"/>
      <c r="S53" s="34"/>
      <c r="T53" s="34"/>
      <c r="U53" s="34"/>
      <c r="V53" s="34"/>
      <c r="W53" s="34"/>
      <c r="X53" s="34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34"/>
      <c r="AL53" s="34"/>
      <c r="AM53" s="34"/>
      <c r="AN53" s="34"/>
      <c r="AO53" s="34"/>
      <c r="AP53" s="34"/>
      <c r="AQ53" s="34"/>
      <c r="AR53" s="34"/>
      <c r="AS53" s="23"/>
      <c r="AT53" s="23"/>
    </row>
  </sheetData>
  <mergeCells count="513">
    <mergeCell ref="AU45:AV45"/>
    <mergeCell ref="AW45:BC45"/>
    <mergeCell ref="AU46:AV46"/>
    <mergeCell ref="AW46:BC46"/>
    <mergeCell ref="AU47:AV47"/>
    <mergeCell ref="AW47:BC47"/>
    <mergeCell ref="AU40:AV40"/>
    <mergeCell ref="AW40:BC40"/>
    <mergeCell ref="AU41:AV41"/>
    <mergeCell ref="AW41:BC41"/>
    <mergeCell ref="AU42:AV42"/>
    <mergeCell ref="AW42:BC42"/>
    <mergeCell ref="AU43:AV43"/>
    <mergeCell ref="AW43:BC43"/>
    <mergeCell ref="AU44:AV44"/>
    <mergeCell ref="AW44:BC44"/>
    <mergeCell ref="AU35:AV35"/>
    <mergeCell ref="AW35:BC35"/>
    <mergeCell ref="AU36:AV36"/>
    <mergeCell ref="AW36:BC36"/>
    <mergeCell ref="AU37:AV37"/>
    <mergeCell ref="AW37:BC37"/>
    <mergeCell ref="AU38:AV38"/>
    <mergeCell ref="AW38:BC38"/>
    <mergeCell ref="AU39:AV39"/>
    <mergeCell ref="AW39:BC39"/>
    <mergeCell ref="AU30:AV30"/>
    <mergeCell ref="AW30:BC30"/>
    <mergeCell ref="AU31:AV31"/>
    <mergeCell ref="AW31:BC31"/>
    <mergeCell ref="AU32:AV32"/>
    <mergeCell ref="AW32:BC32"/>
    <mergeCell ref="AU33:AV33"/>
    <mergeCell ref="AW33:BC33"/>
    <mergeCell ref="AU34:AV34"/>
    <mergeCell ref="AW34:BC34"/>
    <mergeCell ref="AU25:AV25"/>
    <mergeCell ref="AW25:BC25"/>
    <mergeCell ref="AU26:AV26"/>
    <mergeCell ref="AW26:BC26"/>
    <mergeCell ref="AU27:AV27"/>
    <mergeCell ref="AW27:BC27"/>
    <mergeCell ref="AU28:AV28"/>
    <mergeCell ref="AW28:BC28"/>
    <mergeCell ref="AU29:AV29"/>
    <mergeCell ref="AW29:BC29"/>
    <mergeCell ref="AU20:AV20"/>
    <mergeCell ref="AW20:BC20"/>
    <mergeCell ref="AU21:AV21"/>
    <mergeCell ref="AW21:BC21"/>
    <mergeCell ref="AU22:AV22"/>
    <mergeCell ref="AW22:BC22"/>
    <mergeCell ref="AU23:AV23"/>
    <mergeCell ref="AW23:BC23"/>
    <mergeCell ref="AU24:AV24"/>
    <mergeCell ref="AW24:BC24"/>
    <mergeCell ref="AU15:AV15"/>
    <mergeCell ref="AW15:BC15"/>
    <mergeCell ref="AU16:AV16"/>
    <mergeCell ref="AW16:BC16"/>
    <mergeCell ref="AU17:AV17"/>
    <mergeCell ref="AW17:BC17"/>
    <mergeCell ref="AU18:AV18"/>
    <mergeCell ref="AW18:BC18"/>
    <mergeCell ref="AU19:AV19"/>
    <mergeCell ref="AW19:BC19"/>
    <mergeCell ref="AU10:AV10"/>
    <mergeCell ref="AW10:BC10"/>
    <mergeCell ref="AU11:AV11"/>
    <mergeCell ref="AW11:BC11"/>
    <mergeCell ref="AU12:AV12"/>
    <mergeCell ref="AW12:BC12"/>
    <mergeCell ref="AU13:AV13"/>
    <mergeCell ref="AW13:BC13"/>
    <mergeCell ref="AU14:AV14"/>
    <mergeCell ref="AW14:BC14"/>
    <mergeCell ref="AK11:AN11"/>
    <mergeCell ref="I32:L32"/>
    <mergeCell ref="M32:P32"/>
    <mergeCell ref="Q32:T32"/>
    <mergeCell ref="M31:P31"/>
    <mergeCell ref="Q31:T31"/>
    <mergeCell ref="U31:X31"/>
    <mergeCell ref="Y31:AB31"/>
    <mergeCell ref="AC31:AF31"/>
    <mergeCell ref="U16:X16"/>
    <mergeCell ref="M14:P14"/>
    <mergeCell ref="Q14:T14"/>
    <mergeCell ref="AG14:AJ14"/>
    <mergeCell ref="AK30:AN30"/>
    <mergeCell ref="AG31:AJ31"/>
    <mergeCell ref="AG17:AJ17"/>
    <mergeCell ref="AK17:AN17"/>
    <mergeCell ref="U14:X14"/>
    <mergeCell ref="U18:X18"/>
    <mergeCell ref="A36:D36"/>
    <mergeCell ref="E36:H36"/>
    <mergeCell ref="I36:L36"/>
    <mergeCell ref="M36:P36"/>
    <mergeCell ref="Q36:T36"/>
    <mergeCell ref="U37:X37"/>
    <mergeCell ref="Y37:AB37"/>
    <mergeCell ref="AC37:AF37"/>
    <mergeCell ref="AG37:AJ37"/>
    <mergeCell ref="AK47:AN47"/>
    <mergeCell ref="AO47:AR47"/>
    <mergeCell ref="AO46:AR46"/>
    <mergeCell ref="AG44:AJ44"/>
    <mergeCell ref="AK44:AN44"/>
    <mergeCell ref="AO44:AR44"/>
    <mergeCell ref="AK45:AN45"/>
    <mergeCell ref="AO45:AR45"/>
    <mergeCell ref="A37:D37"/>
    <mergeCell ref="E37:H37"/>
    <mergeCell ref="I37:L37"/>
    <mergeCell ref="M37:P37"/>
    <mergeCell ref="Q37:T37"/>
    <mergeCell ref="AK37:AN37"/>
    <mergeCell ref="A47:D47"/>
    <mergeCell ref="M47:P47"/>
    <mergeCell ref="Q47:T47"/>
    <mergeCell ref="U47:X47"/>
    <mergeCell ref="Y47:AB47"/>
    <mergeCell ref="AC47:AF47"/>
    <mergeCell ref="E47:H47"/>
    <mergeCell ref="I47:L47"/>
    <mergeCell ref="AG47:AJ47"/>
    <mergeCell ref="AO43:AR43"/>
    <mergeCell ref="AK41:AN41"/>
    <mergeCell ref="AO41:AR41"/>
    <mergeCell ref="AO35:AR35"/>
    <mergeCell ref="AO40:AR40"/>
    <mergeCell ref="AO42:AR42"/>
    <mergeCell ref="Y41:AB41"/>
    <mergeCell ref="AC41:AF41"/>
    <mergeCell ref="AG42:AJ42"/>
    <mergeCell ref="AK42:AN42"/>
    <mergeCell ref="AG41:AJ41"/>
    <mergeCell ref="AK35:AN35"/>
    <mergeCell ref="AO37:AR37"/>
    <mergeCell ref="Y36:AB36"/>
    <mergeCell ref="AC36:AF36"/>
    <mergeCell ref="AG36:AJ36"/>
    <mergeCell ref="AK36:AN36"/>
    <mergeCell ref="AO36:AR36"/>
    <mergeCell ref="AG46:AJ46"/>
    <mergeCell ref="AK46:AN46"/>
    <mergeCell ref="AK40:AN40"/>
    <mergeCell ref="A45:D45"/>
    <mergeCell ref="M45:P45"/>
    <mergeCell ref="Q45:T45"/>
    <mergeCell ref="U45:X45"/>
    <mergeCell ref="Y45:AB45"/>
    <mergeCell ref="AC45:AF45"/>
    <mergeCell ref="E45:H45"/>
    <mergeCell ref="I45:L45"/>
    <mergeCell ref="AG45:AJ45"/>
    <mergeCell ref="A43:D43"/>
    <mergeCell ref="M43:P43"/>
    <mergeCell ref="Q43:T43"/>
    <mergeCell ref="U43:X43"/>
    <mergeCell ref="Y43:AB43"/>
    <mergeCell ref="AC43:AF43"/>
    <mergeCell ref="AG43:AJ43"/>
    <mergeCell ref="AK43:AN43"/>
    <mergeCell ref="A41:D41"/>
    <mergeCell ref="M41:P41"/>
    <mergeCell ref="Q41:T41"/>
    <mergeCell ref="U41:X41"/>
    <mergeCell ref="E41:H41"/>
    <mergeCell ref="I41:L41"/>
    <mergeCell ref="E42:H42"/>
    <mergeCell ref="I42:L42"/>
    <mergeCell ref="Q35:T35"/>
    <mergeCell ref="U35:X35"/>
    <mergeCell ref="Y35:AB35"/>
    <mergeCell ref="AC35:AF35"/>
    <mergeCell ref="AG35:AJ35"/>
    <mergeCell ref="AC40:AF40"/>
    <mergeCell ref="AG40:AJ40"/>
    <mergeCell ref="U36:X36"/>
    <mergeCell ref="M35:P35"/>
    <mergeCell ref="A34:D34"/>
    <mergeCell ref="E34:H34"/>
    <mergeCell ref="I34:L34"/>
    <mergeCell ref="E35:H35"/>
    <mergeCell ref="I35:L35"/>
    <mergeCell ref="A33:D33"/>
    <mergeCell ref="E33:H33"/>
    <mergeCell ref="I33:L33"/>
    <mergeCell ref="M33:P33"/>
    <mergeCell ref="A35:D35"/>
    <mergeCell ref="Q33:T33"/>
    <mergeCell ref="A32:D32"/>
    <mergeCell ref="E32:H32"/>
    <mergeCell ref="A29:D29"/>
    <mergeCell ref="M29:P29"/>
    <mergeCell ref="Q29:T29"/>
    <mergeCell ref="U29:X29"/>
    <mergeCell ref="Y29:AB29"/>
    <mergeCell ref="AC29:AF29"/>
    <mergeCell ref="E29:H29"/>
    <mergeCell ref="I29:L29"/>
    <mergeCell ref="E31:H31"/>
    <mergeCell ref="I31:L31"/>
    <mergeCell ref="E30:H30"/>
    <mergeCell ref="I30:L30"/>
    <mergeCell ref="M30:P30"/>
    <mergeCell ref="Q30:T30"/>
    <mergeCell ref="Y32:AB32"/>
    <mergeCell ref="AC32:AF32"/>
    <mergeCell ref="Y33:AB33"/>
    <mergeCell ref="A31:D31"/>
    <mergeCell ref="AC33:AF33"/>
    <mergeCell ref="AF4:AR4"/>
    <mergeCell ref="A5:AJ5"/>
    <mergeCell ref="AK5:AR7"/>
    <mergeCell ref="A6:H7"/>
    <mergeCell ref="I6:P7"/>
    <mergeCell ref="Q6:X7"/>
    <mergeCell ref="Y6:AF7"/>
    <mergeCell ref="AG6:AJ7"/>
    <mergeCell ref="Q8:T9"/>
    <mergeCell ref="AG8:AJ9"/>
    <mergeCell ref="AK8:AN9"/>
    <mergeCell ref="AO10:AR10"/>
    <mergeCell ref="A8:D9"/>
    <mergeCell ref="E8:H9"/>
    <mergeCell ref="I8:L9"/>
    <mergeCell ref="M8:P9"/>
    <mergeCell ref="AO8:AR9"/>
    <mergeCell ref="A10:D10"/>
    <mergeCell ref="E10:H10"/>
    <mergeCell ref="I10:L10"/>
    <mergeCell ref="M10:P10"/>
    <mergeCell ref="U10:X10"/>
    <mergeCell ref="U8:X9"/>
    <mergeCell ref="Y8:AB9"/>
    <mergeCell ref="AC8:AF9"/>
    <mergeCell ref="Y10:AB10"/>
    <mergeCell ref="AC10:AF10"/>
    <mergeCell ref="AG10:AJ10"/>
    <mergeCell ref="AK10:AN10"/>
    <mergeCell ref="Q10:T10"/>
    <mergeCell ref="A16:D16"/>
    <mergeCell ref="E16:H16"/>
    <mergeCell ref="A15:D15"/>
    <mergeCell ref="AC12:AF12"/>
    <mergeCell ref="AG12:AJ12"/>
    <mergeCell ref="AK12:AN12"/>
    <mergeCell ref="AO12:AR12"/>
    <mergeCell ref="AO14:AR14"/>
    <mergeCell ref="AK13:AN13"/>
    <mergeCell ref="AO13:AR13"/>
    <mergeCell ref="Y16:AB16"/>
    <mergeCell ref="AC16:AF16"/>
    <mergeCell ref="AG16:AJ16"/>
    <mergeCell ref="AK16:AN16"/>
    <mergeCell ref="AO16:AR16"/>
    <mergeCell ref="AK15:AN15"/>
    <mergeCell ref="AO15:AR15"/>
    <mergeCell ref="AK14:AN14"/>
    <mergeCell ref="Y14:AB14"/>
    <mergeCell ref="AC14:AF14"/>
    <mergeCell ref="AC13:AF13"/>
    <mergeCell ref="AG13:AJ13"/>
    <mergeCell ref="AG15:AJ15"/>
    <mergeCell ref="A14:D14"/>
    <mergeCell ref="A19:D19"/>
    <mergeCell ref="M19:P19"/>
    <mergeCell ref="Q19:T19"/>
    <mergeCell ref="U19:X19"/>
    <mergeCell ref="U17:X17"/>
    <mergeCell ref="E21:H21"/>
    <mergeCell ref="I21:L21"/>
    <mergeCell ref="Y15:AB15"/>
    <mergeCell ref="AC15:AF15"/>
    <mergeCell ref="A20:D20"/>
    <mergeCell ref="Y17:AB17"/>
    <mergeCell ref="AC17:AF17"/>
    <mergeCell ref="Y18:AB18"/>
    <mergeCell ref="Y19:AB19"/>
    <mergeCell ref="A18:D18"/>
    <mergeCell ref="E18:H18"/>
    <mergeCell ref="I18:L18"/>
    <mergeCell ref="M18:P18"/>
    <mergeCell ref="Q18:T18"/>
    <mergeCell ref="A17:D17"/>
    <mergeCell ref="M15:P15"/>
    <mergeCell ref="E15:H15"/>
    <mergeCell ref="I15:L15"/>
    <mergeCell ref="E17:H17"/>
    <mergeCell ref="AO22:AR22"/>
    <mergeCell ref="Y20:AB20"/>
    <mergeCell ref="AC20:AF20"/>
    <mergeCell ref="AG20:AJ20"/>
    <mergeCell ref="AK20:AN20"/>
    <mergeCell ref="AO20:AR20"/>
    <mergeCell ref="AG21:AJ21"/>
    <mergeCell ref="AK21:AN21"/>
    <mergeCell ref="AO21:AR21"/>
    <mergeCell ref="Y21:AB21"/>
    <mergeCell ref="AC21:AF21"/>
    <mergeCell ref="Y22:AB22"/>
    <mergeCell ref="AC22:AF22"/>
    <mergeCell ref="AG22:AJ22"/>
    <mergeCell ref="AK22:AN22"/>
    <mergeCell ref="A22:D22"/>
    <mergeCell ref="E22:H22"/>
    <mergeCell ref="I22:L22"/>
    <mergeCell ref="M22:P22"/>
    <mergeCell ref="Q22:T22"/>
    <mergeCell ref="A21:D21"/>
    <mergeCell ref="M21:P21"/>
    <mergeCell ref="Q21:T21"/>
    <mergeCell ref="AK23:AN23"/>
    <mergeCell ref="E23:H23"/>
    <mergeCell ref="I23:L23"/>
    <mergeCell ref="U22:X22"/>
    <mergeCell ref="U21:X21"/>
    <mergeCell ref="A26:D26"/>
    <mergeCell ref="E26:H26"/>
    <mergeCell ref="I26:L26"/>
    <mergeCell ref="M26:P26"/>
    <mergeCell ref="Q26:T26"/>
    <mergeCell ref="A24:D24"/>
    <mergeCell ref="E24:H24"/>
    <mergeCell ref="I24:L24"/>
    <mergeCell ref="M24:P24"/>
    <mergeCell ref="Q24:T24"/>
    <mergeCell ref="I25:L25"/>
    <mergeCell ref="E25:H25"/>
    <mergeCell ref="A28:D28"/>
    <mergeCell ref="E28:H28"/>
    <mergeCell ref="I28:L28"/>
    <mergeCell ref="M28:P28"/>
    <mergeCell ref="Q28:T28"/>
    <mergeCell ref="I27:L27"/>
    <mergeCell ref="A27:D27"/>
    <mergeCell ref="M27:P27"/>
    <mergeCell ref="Q27:T27"/>
    <mergeCell ref="E27:H27"/>
    <mergeCell ref="AO26:AR26"/>
    <mergeCell ref="Y24:AB24"/>
    <mergeCell ref="AC24:AF24"/>
    <mergeCell ref="AG24:AJ24"/>
    <mergeCell ref="AK24:AN24"/>
    <mergeCell ref="AO24:AR24"/>
    <mergeCell ref="U28:X28"/>
    <mergeCell ref="U26:X26"/>
    <mergeCell ref="Y26:AB26"/>
    <mergeCell ref="AC26:AF26"/>
    <mergeCell ref="AG26:AJ26"/>
    <mergeCell ref="AK26:AN26"/>
    <mergeCell ref="AG27:AJ27"/>
    <mergeCell ref="AK27:AN27"/>
    <mergeCell ref="AG25:AJ25"/>
    <mergeCell ref="AK25:AN25"/>
    <mergeCell ref="AO25:AR25"/>
    <mergeCell ref="U24:X24"/>
    <mergeCell ref="AO27:AR27"/>
    <mergeCell ref="U27:X27"/>
    <mergeCell ref="Y27:AB27"/>
    <mergeCell ref="AC27:AF27"/>
    <mergeCell ref="AO30:AR30"/>
    <mergeCell ref="Y28:AB28"/>
    <mergeCell ref="AC28:AF28"/>
    <mergeCell ref="AG28:AJ28"/>
    <mergeCell ref="AK28:AN28"/>
    <mergeCell ref="AO28:AR28"/>
    <mergeCell ref="Y30:AB30"/>
    <mergeCell ref="AC30:AF30"/>
    <mergeCell ref="AG30:AJ30"/>
    <mergeCell ref="AG29:AJ29"/>
    <mergeCell ref="AK29:AN29"/>
    <mergeCell ref="AO29:AR29"/>
    <mergeCell ref="AO34:AR34"/>
    <mergeCell ref="AG38:AJ38"/>
    <mergeCell ref="AO31:AR31"/>
    <mergeCell ref="Y39:AB39"/>
    <mergeCell ref="AC39:AF39"/>
    <mergeCell ref="AG39:AJ39"/>
    <mergeCell ref="AK39:AN39"/>
    <mergeCell ref="AO39:AR39"/>
    <mergeCell ref="AO33:AR33"/>
    <mergeCell ref="AG32:AJ32"/>
    <mergeCell ref="AK32:AN32"/>
    <mergeCell ref="AO32:AR32"/>
    <mergeCell ref="AG33:AJ33"/>
    <mergeCell ref="AK33:AN33"/>
    <mergeCell ref="Y34:AB34"/>
    <mergeCell ref="AC34:AF34"/>
    <mergeCell ref="AG34:AJ34"/>
    <mergeCell ref="AK34:AN34"/>
    <mergeCell ref="AK31:AN31"/>
    <mergeCell ref="A38:D38"/>
    <mergeCell ref="E38:H38"/>
    <mergeCell ref="I38:L38"/>
    <mergeCell ref="M38:P38"/>
    <mergeCell ref="Q38:T38"/>
    <mergeCell ref="U38:X38"/>
    <mergeCell ref="Y38:AB38"/>
    <mergeCell ref="A39:D39"/>
    <mergeCell ref="A40:D40"/>
    <mergeCell ref="E40:H40"/>
    <mergeCell ref="I40:L40"/>
    <mergeCell ref="M40:P40"/>
    <mergeCell ref="Q40:T40"/>
    <mergeCell ref="U40:X40"/>
    <mergeCell ref="Y40:AB40"/>
    <mergeCell ref="M39:P39"/>
    <mergeCell ref="Q39:T39"/>
    <mergeCell ref="U39:X39"/>
    <mergeCell ref="E39:H39"/>
    <mergeCell ref="I39:L39"/>
    <mergeCell ref="A46:D46"/>
    <mergeCell ref="E46:H46"/>
    <mergeCell ref="I46:L46"/>
    <mergeCell ref="M46:P46"/>
    <mergeCell ref="Q46:T46"/>
    <mergeCell ref="AC42:AF42"/>
    <mergeCell ref="M42:P42"/>
    <mergeCell ref="Q42:T42"/>
    <mergeCell ref="U42:X42"/>
    <mergeCell ref="Y42:AB42"/>
    <mergeCell ref="Y44:AB44"/>
    <mergeCell ref="AC44:AF44"/>
    <mergeCell ref="U46:X46"/>
    <mergeCell ref="Y46:AB46"/>
    <mergeCell ref="AC46:AF46"/>
    <mergeCell ref="E43:H43"/>
    <mergeCell ref="I43:L43"/>
    <mergeCell ref="A44:D44"/>
    <mergeCell ref="E44:H44"/>
    <mergeCell ref="I44:L44"/>
    <mergeCell ref="M44:P44"/>
    <mergeCell ref="Q44:T44"/>
    <mergeCell ref="U44:X44"/>
    <mergeCell ref="A42:D42"/>
    <mergeCell ref="AO23:AR23"/>
    <mergeCell ref="AK38:AN38"/>
    <mergeCell ref="AO38:AR38"/>
    <mergeCell ref="A25:D25"/>
    <mergeCell ref="M25:P25"/>
    <mergeCell ref="Q25:T25"/>
    <mergeCell ref="U25:X25"/>
    <mergeCell ref="Y25:AB25"/>
    <mergeCell ref="AC25:AF25"/>
    <mergeCell ref="A23:D23"/>
    <mergeCell ref="M23:P23"/>
    <mergeCell ref="Q23:T23"/>
    <mergeCell ref="U23:X23"/>
    <mergeCell ref="Y23:AB23"/>
    <mergeCell ref="AC23:AF23"/>
    <mergeCell ref="AG23:AJ23"/>
    <mergeCell ref="AC38:AF38"/>
    <mergeCell ref="U30:X30"/>
    <mergeCell ref="U32:X32"/>
    <mergeCell ref="U33:X33"/>
    <mergeCell ref="M34:P34"/>
    <mergeCell ref="Q34:T34"/>
    <mergeCell ref="U34:X34"/>
    <mergeCell ref="A30:D30"/>
    <mergeCell ref="AO17:AR17"/>
    <mergeCell ref="AK19:AN19"/>
    <mergeCell ref="AO19:AR19"/>
    <mergeCell ref="AG18:AJ18"/>
    <mergeCell ref="AK18:AN18"/>
    <mergeCell ref="AO18:AR18"/>
    <mergeCell ref="AG19:AJ19"/>
    <mergeCell ref="AC18:AF18"/>
    <mergeCell ref="AC19:AF19"/>
    <mergeCell ref="AO11:AR11"/>
    <mergeCell ref="A13:D13"/>
    <mergeCell ref="M13:P13"/>
    <mergeCell ref="Q13:T13"/>
    <mergeCell ref="U13:X13"/>
    <mergeCell ref="Y13:AB13"/>
    <mergeCell ref="A11:D11"/>
    <mergeCell ref="E11:H11"/>
    <mergeCell ref="I11:L11"/>
    <mergeCell ref="M11:P11"/>
    <mergeCell ref="Q11:T11"/>
    <mergeCell ref="U11:X11"/>
    <mergeCell ref="A12:D12"/>
    <mergeCell ref="E12:H12"/>
    <mergeCell ref="I12:L12"/>
    <mergeCell ref="M12:P12"/>
    <mergeCell ref="Q12:T12"/>
    <mergeCell ref="E13:H13"/>
    <mergeCell ref="I13:L13"/>
    <mergeCell ref="U12:X12"/>
    <mergeCell ref="Y12:AB12"/>
    <mergeCell ref="Y11:AB11"/>
    <mergeCell ref="AC11:AF11"/>
    <mergeCell ref="AG11:AJ11"/>
    <mergeCell ref="E14:H14"/>
    <mergeCell ref="I14:L14"/>
    <mergeCell ref="E20:H20"/>
    <mergeCell ref="I20:L20"/>
    <mergeCell ref="M20:P20"/>
    <mergeCell ref="Q20:T20"/>
    <mergeCell ref="U20:X20"/>
    <mergeCell ref="U15:X15"/>
    <mergeCell ref="E19:H19"/>
    <mergeCell ref="I19:L19"/>
    <mergeCell ref="I16:L16"/>
    <mergeCell ref="M16:P16"/>
    <mergeCell ref="Q16:T16"/>
    <mergeCell ref="I17:L17"/>
    <mergeCell ref="M17:P17"/>
    <mergeCell ref="Q17:T17"/>
    <mergeCell ref="Q15:T15"/>
  </mergeCells>
  <phoneticPr fontId="24"/>
  <pageMargins left="0.86614173228346458" right="0.15748031496062992" top="0.47244094488188981" bottom="0.51181102362204722" header="0.51181102362204722" footer="0.31496062992125984"/>
  <pageSetup paperSize="9" orientation="portrait" r:id="rId1"/>
  <headerFooter scaleWithDoc="0" alignWithMargins="0">
    <oddFooter>&amp;C47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Y64"/>
  <sheetViews>
    <sheetView view="pageBreakPreview" zoomScaleNormal="90" zoomScaleSheetLayoutView="100" workbookViewId="0">
      <pane xSplit="10" ySplit="1" topLeftCell="K2" activePane="bottomRight" state="frozen"/>
      <selection activeCell="BE15" sqref="BE15"/>
      <selection pane="topRight" activeCell="BE15" sqref="BE15"/>
      <selection pane="bottomLeft" activeCell="BE15" sqref="BE15"/>
      <selection pane="bottomRight"/>
    </sheetView>
  </sheetViews>
  <sheetFormatPr defaultColWidth="1.90625" defaultRowHeight="13"/>
  <cols>
    <col min="1" max="10" width="2.08984375" style="2" customWidth="1"/>
    <col min="11" max="50" width="1.90625" style="2" customWidth="1"/>
    <col min="51" max="16384" width="1.90625" style="2"/>
  </cols>
  <sheetData>
    <row r="1" spans="1:51" ht="15.75" customHeight="1">
      <c r="A1" s="26" t="s">
        <v>104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</row>
    <row r="2" spans="1:51" ht="15.75" customHeight="1" thickBo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382" t="s">
        <v>9</v>
      </c>
      <c r="AO2" s="382"/>
      <c r="AP2" s="382"/>
      <c r="AQ2" s="382"/>
      <c r="AR2" s="382"/>
      <c r="AS2" s="382"/>
      <c r="AT2" s="382"/>
      <c r="AU2" s="382"/>
      <c r="AV2" s="382"/>
      <c r="AW2" s="382"/>
      <c r="AX2" s="382"/>
    </row>
    <row r="3" spans="1:51" ht="27" customHeight="1">
      <c r="A3" s="415" t="s">
        <v>30</v>
      </c>
      <c r="B3" s="415"/>
      <c r="C3" s="415"/>
      <c r="D3" s="415"/>
      <c r="E3" s="415"/>
      <c r="F3" s="415"/>
      <c r="G3" s="415"/>
      <c r="H3" s="415"/>
      <c r="I3" s="415"/>
      <c r="J3" s="416"/>
      <c r="K3" s="415" t="s">
        <v>31</v>
      </c>
      <c r="L3" s="415"/>
      <c r="M3" s="415"/>
      <c r="N3" s="415"/>
      <c r="O3" s="415"/>
      <c r="P3" s="415"/>
      <c r="Q3" s="415"/>
      <c r="R3" s="415"/>
      <c r="S3" s="428" t="s">
        <v>74</v>
      </c>
      <c r="T3" s="415"/>
      <c r="U3" s="415"/>
      <c r="V3" s="415"/>
      <c r="W3" s="415"/>
      <c r="X3" s="415"/>
      <c r="Y3" s="415"/>
      <c r="Z3" s="415"/>
      <c r="AA3" s="428" t="s">
        <v>75</v>
      </c>
      <c r="AB3" s="415"/>
      <c r="AC3" s="415"/>
      <c r="AD3" s="415"/>
      <c r="AE3" s="415"/>
      <c r="AF3" s="415"/>
      <c r="AG3" s="415"/>
      <c r="AH3" s="416"/>
      <c r="AI3" s="428" t="s">
        <v>76</v>
      </c>
      <c r="AJ3" s="415"/>
      <c r="AK3" s="415"/>
      <c r="AL3" s="415"/>
      <c r="AM3" s="415"/>
      <c r="AN3" s="415"/>
      <c r="AO3" s="415"/>
      <c r="AP3" s="431"/>
      <c r="AQ3" s="432" t="s">
        <v>32</v>
      </c>
      <c r="AR3" s="433"/>
      <c r="AS3" s="433"/>
      <c r="AT3" s="433"/>
      <c r="AU3" s="433"/>
      <c r="AV3" s="433"/>
      <c r="AW3" s="433"/>
      <c r="AX3" s="434"/>
    </row>
    <row r="4" spans="1:51" ht="27" customHeight="1" thickBot="1">
      <c r="A4" s="417"/>
      <c r="B4" s="417"/>
      <c r="C4" s="417"/>
      <c r="D4" s="417"/>
      <c r="E4" s="417"/>
      <c r="F4" s="417"/>
      <c r="G4" s="417"/>
      <c r="H4" s="417"/>
      <c r="I4" s="417"/>
      <c r="J4" s="418"/>
      <c r="K4" s="408" t="s">
        <v>33</v>
      </c>
      <c r="L4" s="406"/>
      <c r="M4" s="406"/>
      <c r="N4" s="406"/>
      <c r="O4" s="406" t="s">
        <v>34</v>
      </c>
      <c r="P4" s="406"/>
      <c r="Q4" s="406"/>
      <c r="R4" s="407"/>
      <c r="S4" s="419" t="s">
        <v>33</v>
      </c>
      <c r="T4" s="406"/>
      <c r="U4" s="406"/>
      <c r="V4" s="406"/>
      <c r="W4" s="406" t="s">
        <v>34</v>
      </c>
      <c r="X4" s="406"/>
      <c r="Y4" s="406"/>
      <c r="Z4" s="407"/>
      <c r="AA4" s="419" t="s">
        <v>33</v>
      </c>
      <c r="AB4" s="408"/>
      <c r="AC4" s="406"/>
      <c r="AD4" s="406"/>
      <c r="AE4" s="408" t="s">
        <v>34</v>
      </c>
      <c r="AF4" s="406"/>
      <c r="AG4" s="406"/>
      <c r="AH4" s="407"/>
      <c r="AI4" s="419" t="s">
        <v>33</v>
      </c>
      <c r="AJ4" s="406"/>
      <c r="AK4" s="406"/>
      <c r="AL4" s="406"/>
      <c r="AM4" s="408" t="s">
        <v>34</v>
      </c>
      <c r="AN4" s="406"/>
      <c r="AO4" s="406"/>
      <c r="AP4" s="441"/>
      <c r="AQ4" s="419" t="s">
        <v>33</v>
      </c>
      <c r="AR4" s="406"/>
      <c r="AS4" s="406"/>
      <c r="AT4" s="406"/>
      <c r="AU4" s="408" t="s">
        <v>34</v>
      </c>
      <c r="AV4" s="406"/>
      <c r="AW4" s="406"/>
      <c r="AX4" s="440"/>
    </row>
    <row r="5" spans="1:51" ht="19.5" customHeight="1">
      <c r="A5" s="130" t="s">
        <v>70</v>
      </c>
      <c r="B5" s="130"/>
      <c r="C5" s="412" t="s">
        <v>8</v>
      </c>
      <c r="D5" s="413"/>
      <c r="E5" s="413"/>
      <c r="F5" s="413"/>
      <c r="G5" s="413"/>
      <c r="H5" s="413"/>
      <c r="I5" s="413"/>
      <c r="J5" s="414"/>
      <c r="K5" s="368">
        <f>K7+K9+K11+K13+K15+K17+K19+K21+K23+K25+K27+K29+K31+K33+K35+K37+K39</f>
        <v>4831</v>
      </c>
      <c r="L5" s="141"/>
      <c r="M5" s="141"/>
      <c r="N5" s="141"/>
      <c r="O5" s="399">
        <f>O7+O9+O11+O13+O15+O17+O19+O21+O23+O25+O27+O29+O31+O33+O35+O37+O39</f>
        <v>29927</v>
      </c>
      <c r="P5" s="141"/>
      <c r="Q5" s="141"/>
      <c r="R5" s="205"/>
      <c r="S5" s="409">
        <f>S7+S9+S11+S13+S15+S17+S19+S21+S23+S25+S27+S29+S31+S33+S35+S37+S39</f>
        <v>2478</v>
      </c>
      <c r="T5" s="410"/>
      <c r="U5" s="410"/>
      <c r="V5" s="411"/>
      <c r="W5" s="410">
        <f>W7+W9+W11+W13+W15+W17+W19+W21+W23+W25+W27+W29+W31+W33+W35+W37+W39</f>
        <v>17494</v>
      </c>
      <c r="X5" s="410"/>
      <c r="Y5" s="410"/>
      <c r="Z5" s="410"/>
      <c r="AA5" s="443">
        <f>AA7+AA9+AA11+AA13+AA15+AA17+AA19+AA21+AA23+AA25+AA27+AA29+AA31+AA33+AA35+AA37+AA39</f>
        <v>800</v>
      </c>
      <c r="AB5" s="444"/>
      <c r="AC5" s="444"/>
      <c r="AD5" s="445"/>
      <c r="AE5" s="410">
        <f>AE7+AE9+AE11+AE13+AE15+AE17+AE19+AE21+AE23+AE25+AE27+AE29+AE31+AE33+AE35+AE37+AE39</f>
        <v>4164</v>
      </c>
      <c r="AF5" s="410"/>
      <c r="AG5" s="410"/>
      <c r="AH5" s="446"/>
      <c r="AI5" s="409">
        <f>AI7+AI9+AI11+AI13+AI15+AI17+AI19+AI21+AI23+AI25+AI27+AI29+AI31+AI33+AI35+AI37+AI39</f>
        <v>217</v>
      </c>
      <c r="AJ5" s="410"/>
      <c r="AK5" s="410"/>
      <c r="AL5" s="411"/>
      <c r="AM5" s="447">
        <f>AM7+AM9+AM11+AM13+AM15+AM17+AM19+AM21+AM23+AM25+AM27+AM29+AM31+AM33+AM35+AM37+AM39</f>
        <v>1259</v>
      </c>
      <c r="AN5" s="410"/>
      <c r="AO5" s="410"/>
      <c r="AP5" s="446"/>
      <c r="AQ5" s="409">
        <f>AQ7+AQ9+AQ11+AQ13+AQ15+AQ17+AQ19+AQ21+AQ23+AQ25+AQ27+AQ29+AQ31+AQ33+AQ35+AQ37+AQ39</f>
        <v>186</v>
      </c>
      <c r="AR5" s="410"/>
      <c r="AS5" s="410"/>
      <c r="AT5" s="411"/>
      <c r="AU5" s="410">
        <f>AU7+AU9+AU11+AU13+AU15+AU17+AU19+AU21+AU23+AU25+AU27+AU29+AU31+AU33+AU35+AU37+AU39</f>
        <v>706</v>
      </c>
      <c r="AV5" s="410"/>
      <c r="AW5" s="410"/>
      <c r="AX5" s="410"/>
      <c r="AY5" s="45"/>
    </row>
    <row r="6" spans="1:51" ht="19.5" customHeight="1" thickBot="1">
      <c r="A6" s="424" t="s">
        <v>103</v>
      </c>
      <c r="B6" s="424"/>
      <c r="C6" s="425" t="s">
        <v>8</v>
      </c>
      <c r="D6" s="426"/>
      <c r="E6" s="426"/>
      <c r="F6" s="426"/>
      <c r="G6" s="426"/>
      <c r="H6" s="426"/>
      <c r="I6" s="426"/>
      <c r="J6" s="427"/>
      <c r="K6" s="435">
        <f>K8+K10+K12+K14+K16+K18+K20+K22+K24+K26+K28+K30+K32+K34+K36+K38+K40</f>
        <v>4345</v>
      </c>
      <c r="L6" s="436"/>
      <c r="M6" s="436"/>
      <c r="N6" s="437"/>
      <c r="O6" s="438">
        <f>O8+O10+O12+O14+O16+O18+O20+O22+O24+O26+O28+O30+O32+O34+O36+O38+O40</f>
        <v>28150</v>
      </c>
      <c r="P6" s="436"/>
      <c r="Q6" s="436"/>
      <c r="R6" s="436"/>
      <c r="S6" s="429">
        <f>S8+S10+S12+S14+S16+S18+S20+S22+S24+S26+S28+S30+S32+S34+S36+S38+S40</f>
        <v>2289</v>
      </c>
      <c r="T6" s="436"/>
      <c r="U6" s="437"/>
      <c r="V6" s="439"/>
      <c r="W6" s="435">
        <f>W8+W10+W12+W14+W16+W18+W20+W22+W24+W26+W28+W30+W32+W34+W36+W38+W40</f>
        <v>16275</v>
      </c>
      <c r="X6" s="436"/>
      <c r="Y6" s="436"/>
      <c r="Z6" s="437"/>
      <c r="AA6" s="429">
        <f>AA8+AA10+AA12+AA14+AA16+AA18+AA20+AA22+AA24+AA26+AA28+AA30+AA32+AA34+AA36+AA38+AA40</f>
        <v>676</v>
      </c>
      <c r="AB6" s="429"/>
      <c r="AC6" s="429"/>
      <c r="AD6" s="430"/>
      <c r="AE6" s="435">
        <f>AE8+AE10+AE12+AE14+AE16+AE18+AE20+AE22+AE24+AE26+AE28+AE30+AE32+AE34+AE36+AE38+AE40</f>
        <v>3700</v>
      </c>
      <c r="AF6" s="436"/>
      <c r="AG6" s="436"/>
      <c r="AH6" s="436"/>
      <c r="AI6" s="429">
        <f>AI8+AI10+AI12+AI14+AI16+AI18+AI20+AI22+AI24+AI26+AI28+AI30+AI32+AI34+AI36+AI38+AI40</f>
        <v>199</v>
      </c>
      <c r="AJ6" s="429"/>
      <c r="AK6" s="442"/>
      <c r="AL6" s="430"/>
      <c r="AM6" s="438">
        <f>AM8+AM10+AM12+AM14+AM16+AM18+AM20+AM22+AM24+AM26+AM28+AM30+AM32+AM34+AM36+AM38+AM40</f>
        <v>1354</v>
      </c>
      <c r="AN6" s="436"/>
      <c r="AO6" s="436"/>
      <c r="AP6" s="436"/>
      <c r="AQ6" s="429">
        <f>AQ8+AQ10+AQ12+AQ14+AQ16+AQ18+AQ20+AQ22+AQ24+AQ26+AQ28+AQ30+AQ32+AQ34+AQ36+AQ38+AQ40</f>
        <v>150</v>
      </c>
      <c r="AR6" s="429"/>
      <c r="AS6" s="442"/>
      <c r="AT6" s="430"/>
      <c r="AU6" s="435">
        <f>AU8+AU10+AU12+AU14+AU16+AU18+AU20+AU22+AU24+AU26+AU28+AU30+AU32+AU34+AU36+AU38+AU40</f>
        <v>633</v>
      </c>
      <c r="AV6" s="436"/>
      <c r="AW6" s="436"/>
      <c r="AX6" s="437"/>
      <c r="AY6" s="28"/>
    </row>
    <row r="7" spans="1:51" ht="19.5" customHeight="1" thickTop="1">
      <c r="A7" s="130" t="s">
        <v>70</v>
      </c>
      <c r="B7" s="130"/>
      <c r="C7" s="388" t="s">
        <v>35</v>
      </c>
      <c r="D7" s="389"/>
      <c r="E7" s="389"/>
      <c r="F7" s="389"/>
      <c r="G7" s="389"/>
      <c r="H7" s="389"/>
      <c r="I7" s="389"/>
      <c r="J7" s="390"/>
      <c r="K7" s="368">
        <v>83</v>
      </c>
      <c r="L7" s="141"/>
      <c r="M7" s="141"/>
      <c r="N7" s="141"/>
      <c r="O7" s="399">
        <v>843</v>
      </c>
      <c r="P7" s="141"/>
      <c r="Q7" s="141"/>
      <c r="R7" s="205"/>
      <c r="S7" s="421">
        <v>21</v>
      </c>
      <c r="T7" s="422"/>
      <c r="U7" s="422"/>
      <c r="V7" s="423"/>
      <c r="W7" s="422">
        <v>251</v>
      </c>
      <c r="X7" s="422"/>
      <c r="Y7" s="422"/>
      <c r="Z7" s="422"/>
      <c r="AA7" s="421">
        <v>14</v>
      </c>
      <c r="AB7" s="422"/>
      <c r="AC7" s="422"/>
      <c r="AD7" s="423"/>
      <c r="AE7" s="422">
        <v>203</v>
      </c>
      <c r="AF7" s="422"/>
      <c r="AG7" s="422"/>
      <c r="AH7" s="451"/>
      <c r="AI7" s="421">
        <v>6</v>
      </c>
      <c r="AJ7" s="422"/>
      <c r="AK7" s="422"/>
      <c r="AL7" s="423"/>
      <c r="AM7" s="452">
        <v>26</v>
      </c>
      <c r="AN7" s="422"/>
      <c r="AO7" s="422"/>
      <c r="AP7" s="451"/>
      <c r="AQ7" s="421">
        <v>7</v>
      </c>
      <c r="AR7" s="422"/>
      <c r="AS7" s="422"/>
      <c r="AT7" s="423"/>
      <c r="AU7" s="422">
        <v>59</v>
      </c>
      <c r="AV7" s="422"/>
      <c r="AW7" s="422"/>
      <c r="AX7" s="422"/>
      <c r="AY7" s="42"/>
    </row>
    <row r="8" spans="1:51" ht="19.5" customHeight="1">
      <c r="A8" s="130" t="s">
        <v>103</v>
      </c>
      <c r="B8" s="130"/>
      <c r="C8" s="388" t="s">
        <v>35</v>
      </c>
      <c r="D8" s="389"/>
      <c r="E8" s="389"/>
      <c r="F8" s="389"/>
      <c r="G8" s="389"/>
      <c r="H8" s="389"/>
      <c r="I8" s="389"/>
      <c r="J8" s="390"/>
      <c r="K8" s="361">
        <v>92</v>
      </c>
      <c r="L8" s="148"/>
      <c r="M8" s="148"/>
      <c r="N8" s="148"/>
      <c r="O8" s="369">
        <v>814</v>
      </c>
      <c r="P8" s="148"/>
      <c r="Q8" s="148"/>
      <c r="R8" s="420"/>
      <c r="S8" s="381">
        <v>20</v>
      </c>
      <c r="T8" s="369"/>
      <c r="U8" s="369"/>
      <c r="V8" s="369"/>
      <c r="W8" s="361">
        <v>205</v>
      </c>
      <c r="X8" s="369"/>
      <c r="Y8" s="369"/>
      <c r="Z8" s="370"/>
      <c r="AA8" s="381">
        <v>13</v>
      </c>
      <c r="AB8" s="361"/>
      <c r="AC8" s="369"/>
      <c r="AD8" s="369"/>
      <c r="AE8" s="361">
        <v>167</v>
      </c>
      <c r="AF8" s="369"/>
      <c r="AG8" s="369"/>
      <c r="AH8" s="380"/>
      <c r="AI8" s="381">
        <v>3</v>
      </c>
      <c r="AJ8" s="369"/>
      <c r="AK8" s="369"/>
      <c r="AL8" s="369"/>
      <c r="AM8" s="369">
        <v>15</v>
      </c>
      <c r="AN8" s="369"/>
      <c r="AO8" s="369"/>
      <c r="AP8" s="379"/>
      <c r="AQ8" s="381">
        <v>9</v>
      </c>
      <c r="AR8" s="369"/>
      <c r="AS8" s="369"/>
      <c r="AT8" s="369"/>
      <c r="AU8" s="361">
        <v>78</v>
      </c>
      <c r="AV8" s="369"/>
      <c r="AW8" s="369"/>
      <c r="AX8" s="370"/>
    </row>
    <row r="9" spans="1:51" ht="19.5" customHeight="1">
      <c r="A9" s="365" t="s">
        <v>70</v>
      </c>
      <c r="B9" s="365"/>
      <c r="C9" s="372" t="s">
        <v>36</v>
      </c>
      <c r="D9" s="373"/>
      <c r="E9" s="373"/>
      <c r="F9" s="373"/>
      <c r="G9" s="373"/>
      <c r="H9" s="373"/>
      <c r="I9" s="373"/>
      <c r="J9" s="374"/>
      <c r="K9" s="368">
        <v>2</v>
      </c>
      <c r="L9" s="141"/>
      <c r="M9" s="141"/>
      <c r="N9" s="141"/>
      <c r="O9" s="399">
        <v>10</v>
      </c>
      <c r="P9" s="141"/>
      <c r="Q9" s="141"/>
      <c r="R9" s="205"/>
      <c r="S9" s="367">
        <v>0</v>
      </c>
      <c r="T9" s="358"/>
      <c r="U9" s="358"/>
      <c r="V9" s="368"/>
      <c r="W9" s="358">
        <v>0</v>
      </c>
      <c r="X9" s="358"/>
      <c r="Y9" s="358"/>
      <c r="Z9" s="358"/>
      <c r="AA9" s="367">
        <v>0</v>
      </c>
      <c r="AB9" s="358"/>
      <c r="AC9" s="358"/>
      <c r="AD9" s="368"/>
      <c r="AE9" s="358">
        <v>0</v>
      </c>
      <c r="AF9" s="358"/>
      <c r="AG9" s="358"/>
      <c r="AH9" s="371"/>
      <c r="AI9" s="367">
        <v>0</v>
      </c>
      <c r="AJ9" s="358"/>
      <c r="AK9" s="358"/>
      <c r="AL9" s="368"/>
      <c r="AM9" s="375">
        <v>0</v>
      </c>
      <c r="AN9" s="358"/>
      <c r="AO9" s="358"/>
      <c r="AP9" s="371"/>
      <c r="AQ9" s="367">
        <v>0</v>
      </c>
      <c r="AR9" s="358"/>
      <c r="AS9" s="358"/>
      <c r="AT9" s="368"/>
      <c r="AU9" s="358">
        <v>0</v>
      </c>
      <c r="AV9" s="358"/>
      <c r="AW9" s="358"/>
      <c r="AX9" s="358"/>
      <c r="AY9" s="42"/>
    </row>
    <row r="10" spans="1:51" ht="19.5" customHeight="1">
      <c r="A10" s="366" t="s">
        <v>103</v>
      </c>
      <c r="B10" s="366"/>
      <c r="C10" s="400" t="s">
        <v>36</v>
      </c>
      <c r="D10" s="401"/>
      <c r="E10" s="401"/>
      <c r="F10" s="401"/>
      <c r="G10" s="401"/>
      <c r="H10" s="401"/>
      <c r="I10" s="401"/>
      <c r="J10" s="402"/>
      <c r="K10" s="361">
        <v>1</v>
      </c>
      <c r="L10" s="148"/>
      <c r="M10" s="148"/>
      <c r="N10" s="148"/>
      <c r="O10" s="369">
        <v>7</v>
      </c>
      <c r="P10" s="148"/>
      <c r="Q10" s="148"/>
      <c r="R10" s="420"/>
      <c r="S10" s="381">
        <v>0</v>
      </c>
      <c r="T10" s="369"/>
      <c r="U10" s="369"/>
      <c r="V10" s="369"/>
      <c r="W10" s="361">
        <v>0</v>
      </c>
      <c r="X10" s="369"/>
      <c r="Y10" s="369"/>
      <c r="Z10" s="370"/>
      <c r="AA10" s="381">
        <v>0</v>
      </c>
      <c r="AB10" s="361"/>
      <c r="AC10" s="369"/>
      <c r="AD10" s="369"/>
      <c r="AE10" s="361">
        <v>0</v>
      </c>
      <c r="AF10" s="369"/>
      <c r="AG10" s="369"/>
      <c r="AH10" s="380"/>
      <c r="AI10" s="381">
        <v>0</v>
      </c>
      <c r="AJ10" s="369"/>
      <c r="AK10" s="369"/>
      <c r="AL10" s="369"/>
      <c r="AM10" s="369">
        <v>0</v>
      </c>
      <c r="AN10" s="369"/>
      <c r="AO10" s="369"/>
      <c r="AP10" s="379"/>
      <c r="AQ10" s="381">
        <v>0</v>
      </c>
      <c r="AR10" s="369"/>
      <c r="AS10" s="369"/>
      <c r="AT10" s="369"/>
      <c r="AU10" s="361">
        <v>0</v>
      </c>
      <c r="AV10" s="369"/>
      <c r="AW10" s="369"/>
      <c r="AX10" s="370"/>
    </row>
    <row r="11" spans="1:51" ht="19.5" customHeight="1">
      <c r="A11" s="130" t="s">
        <v>70</v>
      </c>
      <c r="B11" s="130"/>
      <c r="C11" s="388" t="s">
        <v>37</v>
      </c>
      <c r="D11" s="389"/>
      <c r="E11" s="389"/>
      <c r="F11" s="389"/>
      <c r="G11" s="389"/>
      <c r="H11" s="389"/>
      <c r="I11" s="389"/>
      <c r="J11" s="390"/>
      <c r="K11" s="368">
        <v>481</v>
      </c>
      <c r="L11" s="141"/>
      <c r="M11" s="141"/>
      <c r="N11" s="141"/>
      <c r="O11" s="399">
        <v>2804</v>
      </c>
      <c r="P11" s="141"/>
      <c r="Q11" s="141"/>
      <c r="R11" s="205"/>
      <c r="S11" s="367">
        <v>198</v>
      </c>
      <c r="T11" s="358"/>
      <c r="U11" s="358"/>
      <c r="V11" s="368"/>
      <c r="W11" s="358">
        <v>1412</v>
      </c>
      <c r="X11" s="358"/>
      <c r="Y11" s="358"/>
      <c r="Z11" s="358"/>
      <c r="AA11" s="367">
        <v>71</v>
      </c>
      <c r="AB11" s="358"/>
      <c r="AC11" s="358"/>
      <c r="AD11" s="368"/>
      <c r="AE11" s="358">
        <v>257</v>
      </c>
      <c r="AF11" s="358"/>
      <c r="AG11" s="358"/>
      <c r="AH11" s="371"/>
      <c r="AI11" s="367">
        <v>42</v>
      </c>
      <c r="AJ11" s="358"/>
      <c r="AK11" s="358"/>
      <c r="AL11" s="368"/>
      <c r="AM11" s="375">
        <v>246</v>
      </c>
      <c r="AN11" s="358"/>
      <c r="AO11" s="358"/>
      <c r="AP11" s="371"/>
      <c r="AQ11" s="367">
        <v>17</v>
      </c>
      <c r="AR11" s="358"/>
      <c r="AS11" s="358"/>
      <c r="AT11" s="368"/>
      <c r="AU11" s="358">
        <v>85</v>
      </c>
      <c r="AV11" s="358"/>
      <c r="AW11" s="358"/>
      <c r="AX11" s="358"/>
      <c r="AY11" s="42"/>
    </row>
    <row r="12" spans="1:51" ht="19.5" customHeight="1">
      <c r="A12" s="130" t="s">
        <v>103</v>
      </c>
      <c r="B12" s="130"/>
      <c r="C12" s="388" t="s">
        <v>37</v>
      </c>
      <c r="D12" s="389"/>
      <c r="E12" s="389"/>
      <c r="F12" s="389"/>
      <c r="G12" s="389"/>
      <c r="H12" s="389"/>
      <c r="I12" s="389"/>
      <c r="J12" s="390"/>
      <c r="K12" s="361">
        <v>422</v>
      </c>
      <c r="L12" s="148"/>
      <c r="M12" s="148"/>
      <c r="N12" s="148"/>
      <c r="O12" s="369">
        <v>2594</v>
      </c>
      <c r="P12" s="148"/>
      <c r="Q12" s="148"/>
      <c r="R12" s="420"/>
      <c r="S12" s="381">
        <v>179</v>
      </c>
      <c r="T12" s="369"/>
      <c r="U12" s="369"/>
      <c r="V12" s="369"/>
      <c r="W12" s="361">
        <v>1327</v>
      </c>
      <c r="X12" s="369"/>
      <c r="Y12" s="369"/>
      <c r="Z12" s="370"/>
      <c r="AA12" s="381">
        <v>64</v>
      </c>
      <c r="AB12" s="361"/>
      <c r="AC12" s="369"/>
      <c r="AD12" s="369"/>
      <c r="AE12" s="361">
        <v>239</v>
      </c>
      <c r="AF12" s="369"/>
      <c r="AG12" s="369"/>
      <c r="AH12" s="380"/>
      <c r="AI12" s="381">
        <v>38</v>
      </c>
      <c r="AJ12" s="369"/>
      <c r="AK12" s="369"/>
      <c r="AL12" s="369"/>
      <c r="AM12" s="369">
        <v>251</v>
      </c>
      <c r="AN12" s="369"/>
      <c r="AO12" s="369"/>
      <c r="AP12" s="379"/>
      <c r="AQ12" s="381">
        <v>15</v>
      </c>
      <c r="AR12" s="369"/>
      <c r="AS12" s="369"/>
      <c r="AT12" s="369"/>
      <c r="AU12" s="361">
        <v>83</v>
      </c>
      <c r="AV12" s="369"/>
      <c r="AW12" s="369"/>
      <c r="AX12" s="370"/>
    </row>
    <row r="13" spans="1:51" ht="19.5" customHeight="1">
      <c r="A13" s="365" t="s">
        <v>70</v>
      </c>
      <c r="B13" s="365"/>
      <c r="C13" s="372" t="s">
        <v>38</v>
      </c>
      <c r="D13" s="373"/>
      <c r="E13" s="373"/>
      <c r="F13" s="373"/>
      <c r="G13" s="373"/>
      <c r="H13" s="373"/>
      <c r="I13" s="373"/>
      <c r="J13" s="374"/>
      <c r="K13" s="368">
        <v>308</v>
      </c>
      <c r="L13" s="141"/>
      <c r="M13" s="141"/>
      <c r="N13" s="141"/>
      <c r="O13" s="399">
        <v>2846</v>
      </c>
      <c r="P13" s="141"/>
      <c r="Q13" s="141"/>
      <c r="R13" s="205"/>
      <c r="S13" s="367">
        <v>95</v>
      </c>
      <c r="T13" s="358"/>
      <c r="U13" s="358"/>
      <c r="V13" s="368"/>
      <c r="W13" s="358">
        <v>1157</v>
      </c>
      <c r="X13" s="358"/>
      <c r="Y13" s="358"/>
      <c r="Z13" s="358"/>
      <c r="AA13" s="367">
        <v>90</v>
      </c>
      <c r="AB13" s="358"/>
      <c r="AC13" s="358"/>
      <c r="AD13" s="368"/>
      <c r="AE13" s="358">
        <v>774</v>
      </c>
      <c r="AF13" s="358"/>
      <c r="AG13" s="358"/>
      <c r="AH13" s="371"/>
      <c r="AI13" s="367">
        <v>7</v>
      </c>
      <c r="AJ13" s="358"/>
      <c r="AK13" s="358"/>
      <c r="AL13" s="368"/>
      <c r="AM13" s="375">
        <v>21</v>
      </c>
      <c r="AN13" s="358"/>
      <c r="AO13" s="358"/>
      <c r="AP13" s="371"/>
      <c r="AQ13" s="367">
        <v>19</v>
      </c>
      <c r="AR13" s="358"/>
      <c r="AS13" s="358"/>
      <c r="AT13" s="368"/>
      <c r="AU13" s="358">
        <v>78</v>
      </c>
      <c r="AV13" s="358"/>
      <c r="AW13" s="358"/>
      <c r="AX13" s="358"/>
      <c r="AY13" s="42"/>
    </row>
    <row r="14" spans="1:51" ht="19.5" customHeight="1">
      <c r="A14" s="366" t="s">
        <v>103</v>
      </c>
      <c r="B14" s="366"/>
      <c r="C14" s="400" t="s">
        <v>38</v>
      </c>
      <c r="D14" s="401"/>
      <c r="E14" s="401"/>
      <c r="F14" s="401"/>
      <c r="G14" s="401"/>
      <c r="H14" s="401"/>
      <c r="I14" s="401"/>
      <c r="J14" s="402"/>
      <c r="K14" s="361">
        <v>273</v>
      </c>
      <c r="L14" s="148"/>
      <c r="M14" s="148"/>
      <c r="N14" s="148"/>
      <c r="O14" s="369">
        <v>2631</v>
      </c>
      <c r="P14" s="148"/>
      <c r="Q14" s="148"/>
      <c r="R14" s="420"/>
      <c r="S14" s="381">
        <v>79</v>
      </c>
      <c r="T14" s="369"/>
      <c r="U14" s="369"/>
      <c r="V14" s="369"/>
      <c r="W14" s="361">
        <v>1048</v>
      </c>
      <c r="X14" s="369"/>
      <c r="Y14" s="369"/>
      <c r="Z14" s="370"/>
      <c r="AA14" s="381">
        <v>81</v>
      </c>
      <c r="AB14" s="361"/>
      <c r="AC14" s="369"/>
      <c r="AD14" s="369"/>
      <c r="AE14" s="361">
        <v>709</v>
      </c>
      <c r="AF14" s="369"/>
      <c r="AG14" s="369"/>
      <c r="AH14" s="380"/>
      <c r="AI14" s="381">
        <v>10</v>
      </c>
      <c r="AJ14" s="369"/>
      <c r="AK14" s="369"/>
      <c r="AL14" s="369"/>
      <c r="AM14" s="369">
        <v>72</v>
      </c>
      <c r="AN14" s="369"/>
      <c r="AO14" s="369"/>
      <c r="AP14" s="379"/>
      <c r="AQ14" s="381">
        <v>13</v>
      </c>
      <c r="AR14" s="369"/>
      <c r="AS14" s="369"/>
      <c r="AT14" s="369"/>
      <c r="AU14" s="361">
        <v>53</v>
      </c>
      <c r="AV14" s="369"/>
      <c r="AW14" s="369"/>
      <c r="AX14" s="370"/>
    </row>
    <row r="15" spans="1:51" ht="19.5" customHeight="1">
      <c r="A15" s="130" t="s">
        <v>70</v>
      </c>
      <c r="B15" s="130"/>
      <c r="C15" s="403" t="s">
        <v>39</v>
      </c>
      <c r="D15" s="404"/>
      <c r="E15" s="404"/>
      <c r="F15" s="404"/>
      <c r="G15" s="404"/>
      <c r="H15" s="404"/>
      <c r="I15" s="404"/>
      <c r="J15" s="405"/>
      <c r="K15" s="368">
        <v>9</v>
      </c>
      <c r="L15" s="141"/>
      <c r="M15" s="141"/>
      <c r="N15" s="141"/>
      <c r="O15" s="375">
        <v>183</v>
      </c>
      <c r="P15" s="386"/>
      <c r="Q15" s="386"/>
      <c r="R15" s="387"/>
      <c r="S15" s="367">
        <v>7</v>
      </c>
      <c r="T15" s="358"/>
      <c r="U15" s="358"/>
      <c r="V15" s="368"/>
      <c r="W15" s="358">
        <v>174</v>
      </c>
      <c r="X15" s="358"/>
      <c r="Y15" s="358"/>
      <c r="Z15" s="358"/>
      <c r="AA15" s="367">
        <v>0</v>
      </c>
      <c r="AB15" s="358"/>
      <c r="AC15" s="358"/>
      <c r="AD15" s="368"/>
      <c r="AE15" s="358">
        <v>0</v>
      </c>
      <c r="AF15" s="358"/>
      <c r="AG15" s="358"/>
      <c r="AH15" s="371"/>
      <c r="AI15" s="367">
        <v>0</v>
      </c>
      <c r="AJ15" s="358"/>
      <c r="AK15" s="358"/>
      <c r="AL15" s="368"/>
      <c r="AM15" s="375">
        <v>0</v>
      </c>
      <c r="AN15" s="358"/>
      <c r="AO15" s="358"/>
      <c r="AP15" s="371"/>
      <c r="AQ15" s="367">
        <v>0</v>
      </c>
      <c r="AR15" s="358"/>
      <c r="AS15" s="358"/>
      <c r="AT15" s="368"/>
      <c r="AU15" s="358">
        <v>0</v>
      </c>
      <c r="AV15" s="358"/>
      <c r="AW15" s="358"/>
      <c r="AX15" s="358"/>
      <c r="AY15" s="42"/>
    </row>
    <row r="16" spans="1:51" ht="19.5" customHeight="1">
      <c r="A16" s="130" t="s">
        <v>103</v>
      </c>
      <c r="B16" s="130"/>
      <c r="C16" s="403" t="s">
        <v>39</v>
      </c>
      <c r="D16" s="404"/>
      <c r="E16" s="404"/>
      <c r="F16" s="404"/>
      <c r="G16" s="404"/>
      <c r="H16" s="404"/>
      <c r="I16" s="404"/>
      <c r="J16" s="405"/>
      <c r="K16" s="361">
        <v>12</v>
      </c>
      <c r="L16" s="148"/>
      <c r="M16" s="148"/>
      <c r="N16" s="148"/>
      <c r="O16" s="370">
        <v>125</v>
      </c>
      <c r="P16" s="397"/>
      <c r="Q16" s="397"/>
      <c r="R16" s="398"/>
      <c r="S16" s="381">
        <v>9</v>
      </c>
      <c r="T16" s="369"/>
      <c r="U16" s="369"/>
      <c r="V16" s="369"/>
      <c r="W16" s="361">
        <v>114</v>
      </c>
      <c r="X16" s="369"/>
      <c r="Y16" s="369"/>
      <c r="Z16" s="370"/>
      <c r="AA16" s="381">
        <v>0</v>
      </c>
      <c r="AB16" s="361"/>
      <c r="AC16" s="369"/>
      <c r="AD16" s="369"/>
      <c r="AE16" s="361">
        <v>0</v>
      </c>
      <c r="AF16" s="369"/>
      <c r="AG16" s="369"/>
      <c r="AH16" s="380"/>
      <c r="AI16" s="381">
        <v>0</v>
      </c>
      <c r="AJ16" s="369"/>
      <c r="AK16" s="369"/>
      <c r="AL16" s="369"/>
      <c r="AM16" s="369">
        <v>0</v>
      </c>
      <c r="AN16" s="369"/>
      <c r="AO16" s="369"/>
      <c r="AP16" s="379"/>
      <c r="AQ16" s="381">
        <v>0</v>
      </c>
      <c r="AR16" s="369"/>
      <c r="AS16" s="369"/>
      <c r="AT16" s="369"/>
      <c r="AU16" s="361">
        <v>0</v>
      </c>
      <c r="AV16" s="369"/>
      <c r="AW16" s="369"/>
      <c r="AX16" s="370"/>
      <c r="AY16" s="11"/>
    </row>
    <row r="17" spans="1:51" ht="19.5" customHeight="1">
      <c r="A17" s="365" t="s">
        <v>70</v>
      </c>
      <c r="B17" s="365"/>
      <c r="C17" s="372" t="s">
        <v>40</v>
      </c>
      <c r="D17" s="373"/>
      <c r="E17" s="373"/>
      <c r="F17" s="373"/>
      <c r="G17" s="373"/>
      <c r="H17" s="373"/>
      <c r="I17" s="373"/>
      <c r="J17" s="374"/>
      <c r="K17" s="368">
        <v>18</v>
      </c>
      <c r="L17" s="141"/>
      <c r="M17" s="141"/>
      <c r="N17" s="141"/>
      <c r="O17" s="375">
        <v>84</v>
      </c>
      <c r="P17" s="386"/>
      <c r="Q17" s="386"/>
      <c r="R17" s="387"/>
      <c r="S17" s="367">
        <v>14</v>
      </c>
      <c r="T17" s="358"/>
      <c r="U17" s="358"/>
      <c r="V17" s="368"/>
      <c r="W17" s="358">
        <v>66</v>
      </c>
      <c r="X17" s="358"/>
      <c r="Y17" s="358"/>
      <c r="Z17" s="358"/>
      <c r="AA17" s="367">
        <v>2</v>
      </c>
      <c r="AB17" s="358"/>
      <c r="AC17" s="358"/>
      <c r="AD17" s="368"/>
      <c r="AE17" s="358">
        <v>15</v>
      </c>
      <c r="AF17" s="358"/>
      <c r="AG17" s="358"/>
      <c r="AH17" s="371"/>
      <c r="AI17" s="367">
        <v>1</v>
      </c>
      <c r="AJ17" s="358"/>
      <c r="AK17" s="358"/>
      <c r="AL17" s="368"/>
      <c r="AM17" s="375">
        <v>2</v>
      </c>
      <c r="AN17" s="358"/>
      <c r="AO17" s="358"/>
      <c r="AP17" s="371"/>
      <c r="AQ17" s="367">
        <v>0</v>
      </c>
      <c r="AR17" s="358"/>
      <c r="AS17" s="358"/>
      <c r="AT17" s="368"/>
      <c r="AU17" s="358">
        <v>0</v>
      </c>
      <c r="AV17" s="358"/>
      <c r="AW17" s="358"/>
      <c r="AX17" s="358"/>
      <c r="AY17" s="42"/>
    </row>
    <row r="18" spans="1:51" ht="19.5" customHeight="1">
      <c r="A18" s="366" t="s">
        <v>103</v>
      </c>
      <c r="B18" s="366"/>
      <c r="C18" s="400" t="s">
        <v>40</v>
      </c>
      <c r="D18" s="401"/>
      <c r="E18" s="401"/>
      <c r="F18" s="401"/>
      <c r="G18" s="401"/>
      <c r="H18" s="401"/>
      <c r="I18" s="401"/>
      <c r="J18" s="402"/>
      <c r="K18" s="361">
        <v>13</v>
      </c>
      <c r="L18" s="148"/>
      <c r="M18" s="148"/>
      <c r="N18" s="148"/>
      <c r="O18" s="370">
        <v>97</v>
      </c>
      <c r="P18" s="397"/>
      <c r="Q18" s="397"/>
      <c r="R18" s="398"/>
      <c r="S18" s="381">
        <v>8</v>
      </c>
      <c r="T18" s="369"/>
      <c r="U18" s="369"/>
      <c r="V18" s="369"/>
      <c r="W18" s="361">
        <v>77</v>
      </c>
      <c r="X18" s="369"/>
      <c r="Y18" s="369"/>
      <c r="Z18" s="370"/>
      <c r="AA18" s="381">
        <v>2</v>
      </c>
      <c r="AB18" s="361"/>
      <c r="AC18" s="369"/>
      <c r="AD18" s="369"/>
      <c r="AE18" s="361">
        <v>14</v>
      </c>
      <c r="AF18" s="369"/>
      <c r="AG18" s="369"/>
      <c r="AH18" s="380"/>
      <c r="AI18" s="381">
        <v>1</v>
      </c>
      <c r="AJ18" s="369"/>
      <c r="AK18" s="369"/>
      <c r="AL18" s="369"/>
      <c r="AM18" s="369">
        <v>4</v>
      </c>
      <c r="AN18" s="369"/>
      <c r="AO18" s="369"/>
      <c r="AP18" s="379"/>
      <c r="AQ18" s="381">
        <v>0</v>
      </c>
      <c r="AR18" s="369"/>
      <c r="AS18" s="369"/>
      <c r="AT18" s="369"/>
      <c r="AU18" s="361">
        <v>0</v>
      </c>
      <c r="AV18" s="369"/>
      <c r="AW18" s="369"/>
      <c r="AX18" s="370"/>
    </row>
    <row r="19" spans="1:51" ht="19.5" customHeight="1">
      <c r="A19" s="130" t="s">
        <v>70</v>
      </c>
      <c r="B19" s="130"/>
      <c r="C19" s="388" t="s">
        <v>41</v>
      </c>
      <c r="D19" s="389"/>
      <c r="E19" s="389"/>
      <c r="F19" s="389"/>
      <c r="G19" s="389"/>
      <c r="H19" s="389"/>
      <c r="I19" s="389"/>
      <c r="J19" s="390"/>
      <c r="K19" s="368">
        <v>125</v>
      </c>
      <c r="L19" s="141"/>
      <c r="M19" s="141"/>
      <c r="N19" s="141"/>
      <c r="O19" s="375">
        <v>1232</v>
      </c>
      <c r="P19" s="386"/>
      <c r="Q19" s="386"/>
      <c r="R19" s="387"/>
      <c r="S19" s="367">
        <v>40</v>
      </c>
      <c r="T19" s="358"/>
      <c r="U19" s="358"/>
      <c r="V19" s="368"/>
      <c r="W19" s="358">
        <v>598</v>
      </c>
      <c r="X19" s="358"/>
      <c r="Y19" s="358"/>
      <c r="Z19" s="358"/>
      <c r="AA19" s="367">
        <v>17</v>
      </c>
      <c r="AB19" s="358"/>
      <c r="AC19" s="358"/>
      <c r="AD19" s="368"/>
      <c r="AE19" s="358">
        <v>242</v>
      </c>
      <c r="AF19" s="358"/>
      <c r="AG19" s="358"/>
      <c r="AH19" s="371"/>
      <c r="AI19" s="367">
        <v>7</v>
      </c>
      <c r="AJ19" s="358"/>
      <c r="AK19" s="358"/>
      <c r="AL19" s="368"/>
      <c r="AM19" s="375">
        <v>63</v>
      </c>
      <c r="AN19" s="358"/>
      <c r="AO19" s="358"/>
      <c r="AP19" s="371"/>
      <c r="AQ19" s="367">
        <v>34</v>
      </c>
      <c r="AR19" s="358"/>
      <c r="AS19" s="358"/>
      <c r="AT19" s="368"/>
      <c r="AU19" s="358">
        <v>97</v>
      </c>
      <c r="AV19" s="358"/>
      <c r="AW19" s="358"/>
      <c r="AX19" s="358"/>
      <c r="AY19" s="42"/>
    </row>
    <row r="20" spans="1:51" ht="19.5" customHeight="1">
      <c r="A20" s="130" t="s">
        <v>103</v>
      </c>
      <c r="B20" s="130"/>
      <c r="C20" s="388" t="s">
        <v>41</v>
      </c>
      <c r="D20" s="389"/>
      <c r="E20" s="389"/>
      <c r="F20" s="389"/>
      <c r="G20" s="389"/>
      <c r="H20" s="389"/>
      <c r="I20" s="389"/>
      <c r="J20" s="390"/>
      <c r="K20" s="361">
        <v>106</v>
      </c>
      <c r="L20" s="148"/>
      <c r="M20" s="148"/>
      <c r="N20" s="148"/>
      <c r="O20" s="370">
        <v>1163</v>
      </c>
      <c r="P20" s="397"/>
      <c r="Q20" s="397"/>
      <c r="R20" s="398"/>
      <c r="S20" s="381">
        <v>41</v>
      </c>
      <c r="T20" s="369"/>
      <c r="U20" s="369"/>
      <c r="V20" s="369"/>
      <c r="W20" s="361">
        <v>552</v>
      </c>
      <c r="X20" s="369"/>
      <c r="Y20" s="369"/>
      <c r="Z20" s="370"/>
      <c r="AA20" s="381">
        <v>19</v>
      </c>
      <c r="AB20" s="361"/>
      <c r="AC20" s="369"/>
      <c r="AD20" s="369"/>
      <c r="AE20" s="361">
        <v>232</v>
      </c>
      <c r="AF20" s="369"/>
      <c r="AG20" s="369"/>
      <c r="AH20" s="380"/>
      <c r="AI20" s="381">
        <v>7</v>
      </c>
      <c r="AJ20" s="369"/>
      <c r="AK20" s="369"/>
      <c r="AL20" s="369"/>
      <c r="AM20" s="369">
        <v>70</v>
      </c>
      <c r="AN20" s="369"/>
      <c r="AO20" s="369"/>
      <c r="AP20" s="379"/>
      <c r="AQ20" s="381">
        <v>18</v>
      </c>
      <c r="AR20" s="369"/>
      <c r="AS20" s="369"/>
      <c r="AT20" s="369"/>
      <c r="AU20" s="361">
        <v>87</v>
      </c>
      <c r="AV20" s="369"/>
      <c r="AW20" s="369"/>
      <c r="AX20" s="370"/>
    </row>
    <row r="21" spans="1:51" ht="19.5" customHeight="1">
      <c r="A21" s="365" t="s">
        <v>70</v>
      </c>
      <c r="B21" s="365"/>
      <c r="C21" s="372" t="s">
        <v>42</v>
      </c>
      <c r="D21" s="373"/>
      <c r="E21" s="373"/>
      <c r="F21" s="373"/>
      <c r="G21" s="373"/>
      <c r="H21" s="373"/>
      <c r="I21" s="373"/>
      <c r="J21" s="374"/>
      <c r="K21" s="368">
        <v>1463</v>
      </c>
      <c r="L21" s="141"/>
      <c r="M21" s="141"/>
      <c r="N21" s="141"/>
      <c r="O21" s="375">
        <v>6910</v>
      </c>
      <c r="P21" s="386"/>
      <c r="Q21" s="386"/>
      <c r="R21" s="387"/>
      <c r="S21" s="367">
        <v>770</v>
      </c>
      <c r="T21" s="358"/>
      <c r="U21" s="358"/>
      <c r="V21" s="368"/>
      <c r="W21" s="358">
        <v>4503</v>
      </c>
      <c r="X21" s="358"/>
      <c r="Y21" s="358"/>
      <c r="Z21" s="358"/>
      <c r="AA21" s="367">
        <v>233</v>
      </c>
      <c r="AB21" s="358"/>
      <c r="AC21" s="358"/>
      <c r="AD21" s="368"/>
      <c r="AE21" s="358">
        <v>881</v>
      </c>
      <c r="AF21" s="358"/>
      <c r="AG21" s="358"/>
      <c r="AH21" s="371"/>
      <c r="AI21" s="367">
        <v>55</v>
      </c>
      <c r="AJ21" s="358"/>
      <c r="AK21" s="358"/>
      <c r="AL21" s="368"/>
      <c r="AM21" s="375">
        <v>219</v>
      </c>
      <c r="AN21" s="358"/>
      <c r="AO21" s="358"/>
      <c r="AP21" s="371"/>
      <c r="AQ21" s="367">
        <v>51</v>
      </c>
      <c r="AR21" s="358"/>
      <c r="AS21" s="358"/>
      <c r="AT21" s="368"/>
      <c r="AU21" s="358">
        <v>134</v>
      </c>
      <c r="AV21" s="358"/>
      <c r="AW21" s="358"/>
      <c r="AX21" s="358"/>
      <c r="AY21" s="42"/>
    </row>
    <row r="22" spans="1:51" ht="19.5" customHeight="1">
      <c r="A22" s="366" t="s">
        <v>103</v>
      </c>
      <c r="B22" s="366"/>
      <c r="C22" s="400" t="s">
        <v>42</v>
      </c>
      <c r="D22" s="401"/>
      <c r="E22" s="401"/>
      <c r="F22" s="401"/>
      <c r="G22" s="401"/>
      <c r="H22" s="401"/>
      <c r="I22" s="401"/>
      <c r="J22" s="402"/>
      <c r="K22" s="361">
        <v>1250</v>
      </c>
      <c r="L22" s="148"/>
      <c r="M22" s="148"/>
      <c r="N22" s="148"/>
      <c r="O22" s="370">
        <v>6273</v>
      </c>
      <c r="P22" s="397"/>
      <c r="Q22" s="397"/>
      <c r="R22" s="398"/>
      <c r="S22" s="381">
        <v>695</v>
      </c>
      <c r="T22" s="369"/>
      <c r="U22" s="369"/>
      <c r="V22" s="369"/>
      <c r="W22" s="361">
        <v>4203</v>
      </c>
      <c r="X22" s="369"/>
      <c r="Y22" s="369"/>
      <c r="Z22" s="370"/>
      <c r="AA22" s="381">
        <v>179</v>
      </c>
      <c r="AB22" s="361"/>
      <c r="AC22" s="369"/>
      <c r="AD22" s="369"/>
      <c r="AE22" s="361">
        <v>713</v>
      </c>
      <c r="AF22" s="369"/>
      <c r="AG22" s="369"/>
      <c r="AH22" s="380"/>
      <c r="AI22" s="381">
        <v>41</v>
      </c>
      <c r="AJ22" s="369"/>
      <c r="AK22" s="369"/>
      <c r="AL22" s="369"/>
      <c r="AM22" s="369">
        <v>189</v>
      </c>
      <c r="AN22" s="369"/>
      <c r="AO22" s="369"/>
      <c r="AP22" s="379"/>
      <c r="AQ22" s="381">
        <v>43</v>
      </c>
      <c r="AR22" s="369"/>
      <c r="AS22" s="369"/>
      <c r="AT22" s="369"/>
      <c r="AU22" s="361">
        <v>117</v>
      </c>
      <c r="AV22" s="369"/>
      <c r="AW22" s="369"/>
      <c r="AX22" s="370"/>
      <c r="AY22" s="11"/>
    </row>
    <row r="23" spans="1:51" ht="19.5" customHeight="1">
      <c r="A23" s="130" t="s">
        <v>70</v>
      </c>
      <c r="B23" s="130"/>
      <c r="C23" s="388" t="s">
        <v>43</v>
      </c>
      <c r="D23" s="389"/>
      <c r="E23" s="389"/>
      <c r="F23" s="389"/>
      <c r="G23" s="389"/>
      <c r="H23" s="389"/>
      <c r="I23" s="389"/>
      <c r="J23" s="390"/>
      <c r="K23" s="368">
        <v>71</v>
      </c>
      <c r="L23" s="141"/>
      <c r="M23" s="141"/>
      <c r="N23" s="141"/>
      <c r="O23" s="375">
        <v>596</v>
      </c>
      <c r="P23" s="386"/>
      <c r="Q23" s="386"/>
      <c r="R23" s="387"/>
      <c r="S23" s="367">
        <v>48</v>
      </c>
      <c r="T23" s="358"/>
      <c r="U23" s="358"/>
      <c r="V23" s="368"/>
      <c r="W23" s="358">
        <v>453</v>
      </c>
      <c r="X23" s="358"/>
      <c r="Y23" s="358"/>
      <c r="Z23" s="358"/>
      <c r="AA23" s="367">
        <v>14</v>
      </c>
      <c r="AB23" s="358"/>
      <c r="AC23" s="358"/>
      <c r="AD23" s="368"/>
      <c r="AE23" s="358">
        <v>99</v>
      </c>
      <c r="AF23" s="358"/>
      <c r="AG23" s="358"/>
      <c r="AH23" s="371"/>
      <c r="AI23" s="367">
        <v>2</v>
      </c>
      <c r="AJ23" s="358"/>
      <c r="AK23" s="358"/>
      <c r="AL23" s="368"/>
      <c r="AM23" s="375">
        <v>8</v>
      </c>
      <c r="AN23" s="358"/>
      <c r="AO23" s="358"/>
      <c r="AP23" s="371"/>
      <c r="AQ23" s="367">
        <v>1</v>
      </c>
      <c r="AR23" s="358"/>
      <c r="AS23" s="358"/>
      <c r="AT23" s="368"/>
      <c r="AU23" s="358">
        <v>8</v>
      </c>
      <c r="AV23" s="358"/>
      <c r="AW23" s="358"/>
      <c r="AX23" s="358"/>
      <c r="AY23" s="42"/>
    </row>
    <row r="24" spans="1:51" ht="19.5" customHeight="1">
      <c r="A24" s="130" t="s">
        <v>103</v>
      </c>
      <c r="B24" s="130"/>
      <c r="C24" s="388" t="s">
        <v>43</v>
      </c>
      <c r="D24" s="389"/>
      <c r="E24" s="389"/>
      <c r="F24" s="389"/>
      <c r="G24" s="389"/>
      <c r="H24" s="389"/>
      <c r="I24" s="389"/>
      <c r="J24" s="390"/>
      <c r="K24" s="361">
        <v>62</v>
      </c>
      <c r="L24" s="148"/>
      <c r="M24" s="148"/>
      <c r="N24" s="148"/>
      <c r="O24" s="370">
        <v>564</v>
      </c>
      <c r="P24" s="397"/>
      <c r="Q24" s="397"/>
      <c r="R24" s="398"/>
      <c r="S24" s="381">
        <v>45</v>
      </c>
      <c r="T24" s="369"/>
      <c r="U24" s="369"/>
      <c r="V24" s="369"/>
      <c r="W24" s="361">
        <v>442</v>
      </c>
      <c r="X24" s="369"/>
      <c r="Y24" s="369"/>
      <c r="Z24" s="370"/>
      <c r="AA24" s="381">
        <v>10</v>
      </c>
      <c r="AB24" s="361"/>
      <c r="AC24" s="369"/>
      <c r="AD24" s="369"/>
      <c r="AE24" s="361">
        <v>82</v>
      </c>
      <c r="AF24" s="369"/>
      <c r="AG24" s="369"/>
      <c r="AH24" s="380"/>
      <c r="AI24" s="381">
        <v>1</v>
      </c>
      <c r="AJ24" s="369"/>
      <c r="AK24" s="369"/>
      <c r="AL24" s="369"/>
      <c r="AM24" s="369">
        <v>7</v>
      </c>
      <c r="AN24" s="369"/>
      <c r="AO24" s="369"/>
      <c r="AP24" s="379"/>
      <c r="AQ24" s="381">
        <v>1</v>
      </c>
      <c r="AR24" s="369"/>
      <c r="AS24" s="369"/>
      <c r="AT24" s="369"/>
      <c r="AU24" s="361">
        <v>8</v>
      </c>
      <c r="AV24" s="369"/>
      <c r="AW24" s="369"/>
      <c r="AX24" s="370"/>
    </row>
    <row r="25" spans="1:51" ht="19.5" customHeight="1">
      <c r="A25" s="365" t="s">
        <v>70</v>
      </c>
      <c r="B25" s="365"/>
      <c r="C25" s="394" t="s">
        <v>44</v>
      </c>
      <c r="D25" s="395"/>
      <c r="E25" s="395"/>
      <c r="F25" s="395"/>
      <c r="G25" s="395"/>
      <c r="H25" s="395"/>
      <c r="I25" s="395"/>
      <c r="J25" s="396"/>
      <c r="K25" s="368">
        <v>195</v>
      </c>
      <c r="L25" s="141"/>
      <c r="M25" s="141"/>
      <c r="N25" s="141"/>
      <c r="O25" s="375">
        <v>428</v>
      </c>
      <c r="P25" s="386"/>
      <c r="Q25" s="386"/>
      <c r="R25" s="387"/>
      <c r="S25" s="367">
        <v>138</v>
      </c>
      <c r="T25" s="358"/>
      <c r="U25" s="358"/>
      <c r="V25" s="368"/>
      <c r="W25" s="358">
        <v>341</v>
      </c>
      <c r="X25" s="358"/>
      <c r="Y25" s="358"/>
      <c r="Z25" s="358"/>
      <c r="AA25" s="367">
        <v>41</v>
      </c>
      <c r="AB25" s="358"/>
      <c r="AC25" s="358"/>
      <c r="AD25" s="368"/>
      <c r="AE25" s="358">
        <v>51</v>
      </c>
      <c r="AF25" s="358"/>
      <c r="AG25" s="358"/>
      <c r="AH25" s="371"/>
      <c r="AI25" s="367">
        <v>1</v>
      </c>
      <c r="AJ25" s="358"/>
      <c r="AK25" s="358"/>
      <c r="AL25" s="368"/>
      <c r="AM25" s="375">
        <v>2</v>
      </c>
      <c r="AN25" s="358"/>
      <c r="AO25" s="358"/>
      <c r="AP25" s="371"/>
      <c r="AQ25" s="367">
        <v>0</v>
      </c>
      <c r="AR25" s="358"/>
      <c r="AS25" s="358"/>
      <c r="AT25" s="368"/>
      <c r="AU25" s="358">
        <v>0</v>
      </c>
      <c r="AV25" s="358"/>
      <c r="AW25" s="358"/>
      <c r="AX25" s="358"/>
      <c r="AY25" s="42"/>
    </row>
    <row r="26" spans="1:51" ht="19.5" customHeight="1">
      <c r="A26" s="366" t="s">
        <v>103</v>
      </c>
      <c r="B26" s="366"/>
      <c r="C26" s="391" t="s">
        <v>44</v>
      </c>
      <c r="D26" s="392"/>
      <c r="E26" s="392"/>
      <c r="F26" s="392"/>
      <c r="G26" s="392"/>
      <c r="H26" s="392"/>
      <c r="I26" s="392"/>
      <c r="J26" s="393"/>
      <c r="K26" s="361">
        <v>175</v>
      </c>
      <c r="L26" s="148"/>
      <c r="M26" s="148"/>
      <c r="N26" s="148"/>
      <c r="O26" s="370">
        <v>337</v>
      </c>
      <c r="P26" s="397"/>
      <c r="Q26" s="397"/>
      <c r="R26" s="398"/>
      <c r="S26" s="381">
        <v>129</v>
      </c>
      <c r="T26" s="369"/>
      <c r="U26" s="369"/>
      <c r="V26" s="369"/>
      <c r="W26" s="361">
        <v>266</v>
      </c>
      <c r="X26" s="369"/>
      <c r="Y26" s="369"/>
      <c r="Z26" s="370"/>
      <c r="AA26" s="381">
        <v>34</v>
      </c>
      <c r="AB26" s="361"/>
      <c r="AC26" s="369"/>
      <c r="AD26" s="369"/>
      <c r="AE26" s="361">
        <v>44</v>
      </c>
      <c r="AF26" s="369"/>
      <c r="AG26" s="369"/>
      <c r="AH26" s="380"/>
      <c r="AI26" s="381">
        <v>2</v>
      </c>
      <c r="AJ26" s="369"/>
      <c r="AK26" s="369"/>
      <c r="AL26" s="369"/>
      <c r="AM26" s="369">
        <v>4</v>
      </c>
      <c r="AN26" s="369"/>
      <c r="AO26" s="369"/>
      <c r="AP26" s="379"/>
      <c r="AQ26" s="381">
        <v>0</v>
      </c>
      <c r="AR26" s="369"/>
      <c r="AS26" s="369"/>
      <c r="AT26" s="369"/>
      <c r="AU26" s="361">
        <v>0</v>
      </c>
      <c r="AV26" s="369"/>
      <c r="AW26" s="369"/>
      <c r="AX26" s="370"/>
    </row>
    <row r="27" spans="1:51" ht="19.5" customHeight="1">
      <c r="A27" s="130" t="s">
        <v>70</v>
      </c>
      <c r="B27" s="130"/>
      <c r="C27" s="376" t="s">
        <v>10</v>
      </c>
      <c r="D27" s="377"/>
      <c r="E27" s="377"/>
      <c r="F27" s="377"/>
      <c r="G27" s="377"/>
      <c r="H27" s="377"/>
      <c r="I27" s="377"/>
      <c r="J27" s="378"/>
      <c r="K27" s="368">
        <v>130</v>
      </c>
      <c r="L27" s="141"/>
      <c r="M27" s="141"/>
      <c r="N27" s="141"/>
      <c r="O27" s="375">
        <v>470</v>
      </c>
      <c r="P27" s="386"/>
      <c r="Q27" s="386"/>
      <c r="R27" s="387"/>
      <c r="S27" s="367">
        <v>108</v>
      </c>
      <c r="T27" s="358"/>
      <c r="U27" s="358"/>
      <c r="V27" s="368"/>
      <c r="W27" s="358">
        <v>371</v>
      </c>
      <c r="X27" s="358"/>
      <c r="Y27" s="358"/>
      <c r="Z27" s="358"/>
      <c r="AA27" s="367">
        <v>11</v>
      </c>
      <c r="AB27" s="358"/>
      <c r="AC27" s="358"/>
      <c r="AD27" s="368"/>
      <c r="AE27" s="358">
        <v>27</v>
      </c>
      <c r="AF27" s="358"/>
      <c r="AG27" s="358"/>
      <c r="AH27" s="371"/>
      <c r="AI27" s="367">
        <v>2</v>
      </c>
      <c r="AJ27" s="358"/>
      <c r="AK27" s="358"/>
      <c r="AL27" s="368"/>
      <c r="AM27" s="375">
        <v>11</v>
      </c>
      <c r="AN27" s="358"/>
      <c r="AO27" s="358"/>
      <c r="AP27" s="371"/>
      <c r="AQ27" s="367">
        <v>0</v>
      </c>
      <c r="AR27" s="358"/>
      <c r="AS27" s="358"/>
      <c r="AT27" s="368"/>
      <c r="AU27" s="358">
        <v>0</v>
      </c>
      <c r="AV27" s="358"/>
      <c r="AW27" s="358"/>
      <c r="AX27" s="358"/>
      <c r="AY27" s="42"/>
    </row>
    <row r="28" spans="1:51" ht="19.5" customHeight="1">
      <c r="A28" s="130" t="s">
        <v>103</v>
      </c>
      <c r="B28" s="130"/>
      <c r="C28" s="376" t="s">
        <v>10</v>
      </c>
      <c r="D28" s="377"/>
      <c r="E28" s="377"/>
      <c r="F28" s="377"/>
      <c r="G28" s="377"/>
      <c r="H28" s="377"/>
      <c r="I28" s="377"/>
      <c r="J28" s="378"/>
      <c r="K28" s="361">
        <v>131</v>
      </c>
      <c r="L28" s="148"/>
      <c r="M28" s="148"/>
      <c r="N28" s="148"/>
      <c r="O28" s="370">
        <v>468</v>
      </c>
      <c r="P28" s="397"/>
      <c r="Q28" s="397"/>
      <c r="R28" s="398"/>
      <c r="S28" s="381">
        <v>107</v>
      </c>
      <c r="T28" s="369"/>
      <c r="U28" s="369"/>
      <c r="V28" s="369"/>
      <c r="W28" s="361">
        <v>383</v>
      </c>
      <c r="X28" s="369"/>
      <c r="Y28" s="369"/>
      <c r="Z28" s="370"/>
      <c r="AA28" s="381">
        <v>9</v>
      </c>
      <c r="AB28" s="361"/>
      <c r="AC28" s="369"/>
      <c r="AD28" s="369"/>
      <c r="AE28" s="361">
        <v>23</v>
      </c>
      <c r="AF28" s="369"/>
      <c r="AG28" s="369"/>
      <c r="AH28" s="380"/>
      <c r="AI28" s="381">
        <v>2</v>
      </c>
      <c r="AJ28" s="369"/>
      <c r="AK28" s="369"/>
      <c r="AL28" s="369"/>
      <c r="AM28" s="369">
        <v>9</v>
      </c>
      <c r="AN28" s="369"/>
      <c r="AO28" s="369"/>
      <c r="AP28" s="379"/>
      <c r="AQ28" s="381">
        <v>1</v>
      </c>
      <c r="AR28" s="369"/>
      <c r="AS28" s="369"/>
      <c r="AT28" s="369"/>
      <c r="AU28" s="361">
        <v>1</v>
      </c>
      <c r="AV28" s="369"/>
      <c r="AW28" s="369"/>
      <c r="AX28" s="370"/>
    </row>
    <row r="29" spans="1:51" ht="19.5" customHeight="1">
      <c r="A29" s="365" t="s">
        <v>70</v>
      </c>
      <c r="B29" s="365"/>
      <c r="C29" s="394" t="s">
        <v>45</v>
      </c>
      <c r="D29" s="395"/>
      <c r="E29" s="395"/>
      <c r="F29" s="395"/>
      <c r="G29" s="395"/>
      <c r="H29" s="395"/>
      <c r="I29" s="395"/>
      <c r="J29" s="396"/>
      <c r="K29" s="368">
        <v>539</v>
      </c>
      <c r="L29" s="141"/>
      <c r="M29" s="141"/>
      <c r="N29" s="141"/>
      <c r="O29" s="375">
        <v>2402</v>
      </c>
      <c r="P29" s="386"/>
      <c r="Q29" s="386"/>
      <c r="R29" s="387"/>
      <c r="S29" s="367">
        <v>342</v>
      </c>
      <c r="T29" s="358"/>
      <c r="U29" s="358"/>
      <c r="V29" s="368"/>
      <c r="W29" s="358">
        <v>1736</v>
      </c>
      <c r="X29" s="358"/>
      <c r="Y29" s="358"/>
      <c r="Z29" s="358"/>
      <c r="AA29" s="367">
        <v>87</v>
      </c>
      <c r="AB29" s="358"/>
      <c r="AC29" s="358"/>
      <c r="AD29" s="368"/>
      <c r="AE29" s="358">
        <v>254</v>
      </c>
      <c r="AF29" s="358"/>
      <c r="AG29" s="358"/>
      <c r="AH29" s="371"/>
      <c r="AI29" s="367">
        <v>15</v>
      </c>
      <c r="AJ29" s="358"/>
      <c r="AK29" s="358"/>
      <c r="AL29" s="368"/>
      <c r="AM29" s="375">
        <v>53</v>
      </c>
      <c r="AN29" s="358"/>
      <c r="AO29" s="358"/>
      <c r="AP29" s="371"/>
      <c r="AQ29" s="367">
        <v>19</v>
      </c>
      <c r="AR29" s="358"/>
      <c r="AS29" s="358"/>
      <c r="AT29" s="368"/>
      <c r="AU29" s="358">
        <v>44</v>
      </c>
      <c r="AV29" s="358"/>
      <c r="AW29" s="358"/>
      <c r="AX29" s="358"/>
      <c r="AY29" s="42"/>
    </row>
    <row r="30" spans="1:51" ht="19.5" customHeight="1">
      <c r="A30" s="366" t="s">
        <v>103</v>
      </c>
      <c r="B30" s="366"/>
      <c r="C30" s="391" t="s">
        <v>45</v>
      </c>
      <c r="D30" s="392"/>
      <c r="E30" s="392"/>
      <c r="F30" s="392"/>
      <c r="G30" s="392"/>
      <c r="H30" s="392"/>
      <c r="I30" s="392"/>
      <c r="J30" s="393"/>
      <c r="K30" s="361">
        <v>441</v>
      </c>
      <c r="L30" s="148"/>
      <c r="M30" s="148"/>
      <c r="N30" s="148"/>
      <c r="O30" s="370">
        <v>2067</v>
      </c>
      <c r="P30" s="397"/>
      <c r="Q30" s="397"/>
      <c r="R30" s="398"/>
      <c r="S30" s="381">
        <v>270</v>
      </c>
      <c r="T30" s="369"/>
      <c r="U30" s="369"/>
      <c r="V30" s="369"/>
      <c r="W30" s="361">
        <v>1415</v>
      </c>
      <c r="X30" s="369"/>
      <c r="Y30" s="369"/>
      <c r="Z30" s="370"/>
      <c r="AA30" s="381">
        <v>66</v>
      </c>
      <c r="AB30" s="361"/>
      <c r="AC30" s="369"/>
      <c r="AD30" s="369"/>
      <c r="AE30" s="361">
        <v>194</v>
      </c>
      <c r="AF30" s="369"/>
      <c r="AG30" s="369"/>
      <c r="AH30" s="380"/>
      <c r="AI30" s="381">
        <v>11</v>
      </c>
      <c r="AJ30" s="369"/>
      <c r="AK30" s="369"/>
      <c r="AL30" s="369"/>
      <c r="AM30" s="369">
        <v>44</v>
      </c>
      <c r="AN30" s="369"/>
      <c r="AO30" s="369"/>
      <c r="AP30" s="379"/>
      <c r="AQ30" s="381">
        <v>14</v>
      </c>
      <c r="AR30" s="369"/>
      <c r="AS30" s="369"/>
      <c r="AT30" s="369"/>
      <c r="AU30" s="361">
        <v>37</v>
      </c>
      <c r="AV30" s="369"/>
      <c r="AW30" s="369"/>
      <c r="AX30" s="370"/>
    </row>
    <row r="31" spans="1:51" ht="19.5" customHeight="1">
      <c r="A31" s="130" t="s">
        <v>70</v>
      </c>
      <c r="B31" s="130"/>
      <c r="C31" s="376" t="s">
        <v>11</v>
      </c>
      <c r="D31" s="377"/>
      <c r="E31" s="377"/>
      <c r="F31" s="377"/>
      <c r="G31" s="377"/>
      <c r="H31" s="377"/>
      <c r="I31" s="377"/>
      <c r="J31" s="378"/>
      <c r="K31" s="368">
        <v>460</v>
      </c>
      <c r="L31" s="141"/>
      <c r="M31" s="141"/>
      <c r="N31" s="141"/>
      <c r="O31" s="375">
        <v>1390</v>
      </c>
      <c r="P31" s="386"/>
      <c r="Q31" s="386"/>
      <c r="R31" s="387"/>
      <c r="S31" s="367">
        <v>242</v>
      </c>
      <c r="T31" s="358"/>
      <c r="U31" s="358"/>
      <c r="V31" s="368"/>
      <c r="W31" s="358">
        <v>925</v>
      </c>
      <c r="X31" s="358"/>
      <c r="Y31" s="358"/>
      <c r="Z31" s="358"/>
      <c r="AA31" s="367">
        <v>83</v>
      </c>
      <c r="AB31" s="358"/>
      <c r="AC31" s="358"/>
      <c r="AD31" s="368"/>
      <c r="AE31" s="358">
        <v>151</v>
      </c>
      <c r="AF31" s="358"/>
      <c r="AG31" s="358"/>
      <c r="AH31" s="371"/>
      <c r="AI31" s="367">
        <v>20</v>
      </c>
      <c r="AJ31" s="358"/>
      <c r="AK31" s="358"/>
      <c r="AL31" s="368"/>
      <c r="AM31" s="375">
        <v>65</v>
      </c>
      <c r="AN31" s="358"/>
      <c r="AO31" s="358"/>
      <c r="AP31" s="371"/>
      <c r="AQ31" s="367">
        <v>10</v>
      </c>
      <c r="AR31" s="358"/>
      <c r="AS31" s="358"/>
      <c r="AT31" s="368"/>
      <c r="AU31" s="358">
        <v>13</v>
      </c>
      <c r="AV31" s="358"/>
      <c r="AW31" s="358"/>
      <c r="AX31" s="358"/>
      <c r="AY31" s="42"/>
    </row>
    <row r="32" spans="1:51" ht="19.5" customHeight="1">
      <c r="A32" s="130" t="s">
        <v>103</v>
      </c>
      <c r="B32" s="130"/>
      <c r="C32" s="376" t="s">
        <v>11</v>
      </c>
      <c r="D32" s="377"/>
      <c r="E32" s="377"/>
      <c r="F32" s="377"/>
      <c r="G32" s="377"/>
      <c r="H32" s="377"/>
      <c r="I32" s="377"/>
      <c r="J32" s="378"/>
      <c r="K32" s="361">
        <v>413</v>
      </c>
      <c r="L32" s="148"/>
      <c r="M32" s="148"/>
      <c r="N32" s="148"/>
      <c r="O32" s="370">
        <v>1012</v>
      </c>
      <c r="P32" s="397"/>
      <c r="Q32" s="397"/>
      <c r="R32" s="398"/>
      <c r="S32" s="381">
        <v>230</v>
      </c>
      <c r="T32" s="369"/>
      <c r="U32" s="369"/>
      <c r="V32" s="369"/>
      <c r="W32" s="361">
        <v>678</v>
      </c>
      <c r="X32" s="369"/>
      <c r="Y32" s="369"/>
      <c r="Z32" s="370"/>
      <c r="AA32" s="381">
        <v>69</v>
      </c>
      <c r="AB32" s="361"/>
      <c r="AC32" s="369"/>
      <c r="AD32" s="369"/>
      <c r="AE32" s="361">
        <v>124</v>
      </c>
      <c r="AF32" s="369"/>
      <c r="AG32" s="369"/>
      <c r="AH32" s="380"/>
      <c r="AI32" s="381">
        <v>16</v>
      </c>
      <c r="AJ32" s="369"/>
      <c r="AK32" s="369"/>
      <c r="AL32" s="369"/>
      <c r="AM32" s="369">
        <v>53</v>
      </c>
      <c r="AN32" s="369"/>
      <c r="AO32" s="369"/>
      <c r="AP32" s="379"/>
      <c r="AQ32" s="381">
        <v>9</v>
      </c>
      <c r="AR32" s="369"/>
      <c r="AS32" s="369"/>
      <c r="AT32" s="369"/>
      <c r="AU32" s="361">
        <v>11</v>
      </c>
      <c r="AV32" s="369"/>
      <c r="AW32" s="369"/>
      <c r="AX32" s="370"/>
      <c r="AY32" s="11"/>
    </row>
    <row r="33" spans="1:51" ht="19.5" customHeight="1">
      <c r="A33" s="365" t="s">
        <v>70</v>
      </c>
      <c r="B33" s="365"/>
      <c r="C33" s="372" t="s">
        <v>46</v>
      </c>
      <c r="D33" s="373"/>
      <c r="E33" s="373"/>
      <c r="F33" s="373"/>
      <c r="G33" s="373"/>
      <c r="H33" s="373"/>
      <c r="I33" s="373"/>
      <c r="J33" s="374"/>
      <c r="K33" s="368">
        <v>85</v>
      </c>
      <c r="L33" s="141"/>
      <c r="M33" s="141"/>
      <c r="N33" s="141"/>
      <c r="O33" s="375">
        <v>256</v>
      </c>
      <c r="P33" s="386"/>
      <c r="Q33" s="386"/>
      <c r="R33" s="387"/>
      <c r="S33" s="367">
        <v>51</v>
      </c>
      <c r="T33" s="358"/>
      <c r="U33" s="358"/>
      <c r="V33" s="368"/>
      <c r="W33" s="358">
        <v>195</v>
      </c>
      <c r="X33" s="358"/>
      <c r="Y33" s="358"/>
      <c r="Z33" s="358"/>
      <c r="AA33" s="367">
        <v>12</v>
      </c>
      <c r="AB33" s="358"/>
      <c r="AC33" s="358"/>
      <c r="AD33" s="368"/>
      <c r="AE33" s="358">
        <v>25</v>
      </c>
      <c r="AF33" s="358"/>
      <c r="AG33" s="358"/>
      <c r="AH33" s="371"/>
      <c r="AI33" s="367">
        <v>2</v>
      </c>
      <c r="AJ33" s="358"/>
      <c r="AK33" s="358"/>
      <c r="AL33" s="368"/>
      <c r="AM33" s="375">
        <v>2</v>
      </c>
      <c r="AN33" s="358"/>
      <c r="AO33" s="358"/>
      <c r="AP33" s="371"/>
      <c r="AQ33" s="367">
        <v>2</v>
      </c>
      <c r="AR33" s="358"/>
      <c r="AS33" s="358"/>
      <c r="AT33" s="368"/>
      <c r="AU33" s="358">
        <v>13</v>
      </c>
      <c r="AV33" s="358"/>
      <c r="AW33" s="358"/>
      <c r="AX33" s="358"/>
      <c r="AY33" s="42"/>
    </row>
    <row r="34" spans="1:51" ht="19.5" customHeight="1">
      <c r="A34" s="366" t="s">
        <v>103</v>
      </c>
      <c r="B34" s="366"/>
      <c r="C34" s="400" t="s">
        <v>46</v>
      </c>
      <c r="D34" s="401"/>
      <c r="E34" s="401"/>
      <c r="F34" s="401"/>
      <c r="G34" s="401"/>
      <c r="H34" s="401"/>
      <c r="I34" s="401"/>
      <c r="J34" s="402"/>
      <c r="K34" s="361">
        <v>72</v>
      </c>
      <c r="L34" s="148"/>
      <c r="M34" s="148"/>
      <c r="N34" s="148"/>
      <c r="O34" s="370">
        <v>226</v>
      </c>
      <c r="P34" s="397"/>
      <c r="Q34" s="397"/>
      <c r="R34" s="398"/>
      <c r="S34" s="381">
        <v>45</v>
      </c>
      <c r="T34" s="369"/>
      <c r="U34" s="369"/>
      <c r="V34" s="369"/>
      <c r="W34" s="361">
        <v>170</v>
      </c>
      <c r="X34" s="369"/>
      <c r="Y34" s="369"/>
      <c r="Z34" s="370"/>
      <c r="AA34" s="381">
        <v>10</v>
      </c>
      <c r="AB34" s="361"/>
      <c r="AC34" s="369"/>
      <c r="AD34" s="369"/>
      <c r="AE34" s="361">
        <v>25</v>
      </c>
      <c r="AF34" s="369"/>
      <c r="AG34" s="369"/>
      <c r="AH34" s="380"/>
      <c r="AI34" s="381">
        <v>2</v>
      </c>
      <c r="AJ34" s="369"/>
      <c r="AK34" s="369"/>
      <c r="AL34" s="369"/>
      <c r="AM34" s="369">
        <v>2</v>
      </c>
      <c r="AN34" s="369"/>
      <c r="AO34" s="369"/>
      <c r="AP34" s="379"/>
      <c r="AQ34" s="381">
        <v>2</v>
      </c>
      <c r="AR34" s="369"/>
      <c r="AS34" s="369"/>
      <c r="AT34" s="369"/>
      <c r="AU34" s="361">
        <v>11</v>
      </c>
      <c r="AV34" s="369"/>
      <c r="AW34" s="369"/>
      <c r="AX34" s="370"/>
    </row>
    <row r="35" spans="1:51" ht="19.5" customHeight="1">
      <c r="A35" s="130" t="s">
        <v>70</v>
      </c>
      <c r="B35" s="130"/>
      <c r="C35" s="388" t="s">
        <v>47</v>
      </c>
      <c r="D35" s="389"/>
      <c r="E35" s="389"/>
      <c r="F35" s="389"/>
      <c r="G35" s="389"/>
      <c r="H35" s="389"/>
      <c r="I35" s="389"/>
      <c r="J35" s="390"/>
      <c r="K35" s="358">
        <v>366</v>
      </c>
      <c r="L35" s="358"/>
      <c r="M35" s="358"/>
      <c r="N35" s="368"/>
      <c r="O35" s="375">
        <v>7076</v>
      </c>
      <c r="P35" s="358"/>
      <c r="Q35" s="358"/>
      <c r="R35" s="371"/>
      <c r="S35" s="367">
        <v>207</v>
      </c>
      <c r="T35" s="358"/>
      <c r="U35" s="358"/>
      <c r="V35" s="368"/>
      <c r="W35" s="358">
        <v>3977</v>
      </c>
      <c r="X35" s="358"/>
      <c r="Y35" s="358"/>
      <c r="Z35" s="358"/>
      <c r="AA35" s="367">
        <v>48</v>
      </c>
      <c r="AB35" s="358"/>
      <c r="AC35" s="358"/>
      <c r="AD35" s="368"/>
      <c r="AE35" s="358">
        <v>876</v>
      </c>
      <c r="AF35" s="358"/>
      <c r="AG35" s="358"/>
      <c r="AH35" s="371"/>
      <c r="AI35" s="367">
        <v>15</v>
      </c>
      <c r="AJ35" s="358"/>
      <c r="AK35" s="358"/>
      <c r="AL35" s="368"/>
      <c r="AM35" s="375">
        <v>385</v>
      </c>
      <c r="AN35" s="358"/>
      <c r="AO35" s="358"/>
      <c r="AP35" s="371"/>
      <c r="AQ35" s="367">
        <v>5</v>
      </c>
      <c r="AR35" s="358"/>
      <c r="AS35" s="358"/>
      <c r="AT35" s="368"/>
      <c r="AU35" s="358">
        <v>109</v>
      </c>
      <c r="AV35" s="358"/>
      <c r="AW35" s="358"/>
      <c r="AX35" s="358"/>
      <c r="AY35" s="42"/>
    </row>
    <row r="36" spans="1:51" ht="19.5" customHeight="1">
      <c r="A36" s="130" t="s">
        <v>103</v>
      </c>
      <c r="B36" s="130"/>
      <c r="C36" s="388" t="s">
        <v>47</v>
      </c>
      <c r="D36" s="389"/>
      <c r="E36" s="389"/>
      <c r="F36" s="389"/>
      <c r="G36" s="389"/>
      <c r="H36" s="389"/>
      <c r="I36" s="389"/>
      <c r="J36" s="390"/>
      <c r="K36" s="360">
        <v>408</v>
      </c>
      <c r="L36" s="360"/>
      <c r="M36" s="360"/>
      <c r="N36" s="361"/>
      <c r="O36" s="370">
        <v>7686</v>
      </c>
      <c r="P36" s="360"/>
      <c r="Q36" s="360"/>
      <c r="R36" s="362"/>
      <c r="S36" s="359">
        <v>234</v>
      </c>
      <c r="T36" s="360"/>
      <c r="U36" s="360"/>
      <c r="V36" s="361"/>
      <c r="W36" s="360">
        <v>4174</v>
      </c>
      <c r="X36" s="360"/>
      <c r="Y36" s="360"/>
      <c r="Z36" s="360"/>
      <c r="AA36" s="359">
        <v>51</v>
      </c>
      <c r="AB36" s="360"/>
      <c r="AC36" s="360"/>
      <c r="AD36" s="361"/>
      <c r="AE36" s="360">
        <v>870</v>
      </c>
      <c r="AF36" s="360"/>
      <c r="AG36" s="360"/>
      <c r="AH36" s="362"/>
      <c r="AI36" s="359">
        <v>18</v>
      </c>
      <c r="AJ36" s="360"/>
      <c r="AK36" s="360"/>
      <c r="AL36" s="361"/>
      <c r="AM36" s="370">
        <v>509</v>
      </c>
      <c r="AN36" s="360"/>
      <c r="AO36" s="360"/>
      <c r="AP36" s="362"/>
      <c r="AQ36" s="359">
        <v>5</v>
      </c>
      <c r="AR36" s="360"/>
      <c r="AS36" s="360"/>
      <c r="AT36" s="361"/>
      <c r="AU36" s="360">
        <v>105</v>
      </c>
      <c r="AV36" s="360"/>
      <c r="AW36" s="360"/>
      <c r="AX36" s="360"/>
      <c r="AY36" s="11"/>
    </row>
    <row r="37" spans="1:51" ht="19.5" customHeight="1">
      <c r="A37" s="365" t="s">
        <v>70</v>
      </c>
      <c r="B37" s="365"/>
      <c r="C37" s="372" t="s">
        <v>48</v>
      </c>
      <c r="D37" s="373"/>
      <c r="E37" s="373"/>
      <c r="F37" s="373"/>
      <c r="G37" s="373"/>
      <c r="H37" s="373"/>
      <c r="I37" s="373"/>
      <c r="J37" s="374"/>
      <c r="K37" s="358">
        <v>103</v>
      </c>
      <c r="L37" s="358"/>
      <c r="M37" s="358"/>
      <c r="N37" s="368"/>
      <c r="O37" s="375">
        <v>790</v>
      </c>
      <c r="P37" s="358"/>
      <c r="Q37" s="358"/>
      <c r="R37" s="371"/>
      <c r="S37" s="367">
        <v>27</v>
      </c>
      <c r="T37" s="358"/>
      <c r="U37" s="358"/>
      <c r="V37" s="368"/>
      <c r="W37" s="358">
        <v>445</v>
      </c>
      <c r="X37" s="358"/>
      <c r="Y37" s="358"/>
      <c r="Z37" s="358"/>
      <c r="AA37" s="367">
        <v>17</v>
      </c>
      <c r="AB37" s="358"/>
      <c r="AC37" s="358"/>
      <c r="AD37" s="368"/>
      <c r="AE37" s="358">
        <v>104</v>
      </c>
      <c r="AF37" s="358"/>
      <c r="AG37" s="358"/>
      <c r="AH37" s="371"/>
      <c r="AI37" s="367">
        <v>11</v>
      </c>
      <c r="AJ37" s="358"/>
      <c r="AK37" s="358"/>
      <c r="AL37" s="368"/>
      <c r="AM37" s="375">
        <v>37</v>
      </c>
      <c r="AN37" s="358"/>
      <c r="AO37" s="358"/>
      <c r="AP37" s="371"/>
      <c r="AQ37" s="367">
        <v>8</v>
      </c>
      <c r="AR37" s="358"/>
      <c r="AS37" s="358"/>
      <c r="AT37" s="368"/>
      <c r="AU37" s="358">
        <v>26</v>
      </c>
      <c r="AV37" s="358"/>
      <c r="AW37" s="358"/>
      <c r="AX37" s="358"/>
      <c r="AY37" s="42"/>
    </row>
    <row r="38" spans="1:51" ht="19.5" customHeight="1">
      <c r="A38" s="366" t="s">
        <v>103</v>
      </c>
      <c r="B38" s="366"/>
      <c r="C38" s="400" t="s">
        <v>48</v>
      </c>
      <c r="D38" s="401"/>
      <c r="E38" s="401"/>
      <c r="F38" s="401"/>
      <c r="G38" s="401"/>
      <c r="H38" s="401"/>
      <c r="I38" s="401"/>
      <c r="J38" s="402"/>
      <c r="K38" s="360">
        <v>89</v>
      </c>
      <c r="L38" s="360"/>
      <c r="M38" s="360"/>
      <c r="N38" s="361"/>
      <c r="O38" s="370">
        <v>713</v>
      </c>
      <c r="P38" s="360"/>
      <c r="Q38" s="360"/>
      <c r="R38" s="362"/>
      <c r="S38" s="359">
        <v>23</v>
      </c>
      <c r="T38" s="360"/>
      <c r="U38" s="360"/>
      <c r="V38" s="361"/>
      <c r="W38" s="360">
        <v>394</v>
      </c>
      <c r="X38" s="360"/>
      <c r="Y38" s="360"/>
      <c r="Z38" s="360"/>
      <c r="AA38" s="359">
        <v>16</v>
      </c>
      <c r="AB38" s="360"/>
      <c r="AC38" s="360"/>
      <c r="AD38" s="361"/>
      <c r="AE38" s="360">
        <v>117</v>
      </c>
      <c r="AF38" s="360"/>
      <c r="AG38" s="360"/>
      <c r="AH38" s="362"/>
      <c r="AI38" s="359">
        <v>11</v>
      </c>
      <c r="AJ38" s="360"/>
      <c r="AK38" s="360"/>
      <c r="AL38" s="361"/>
      <c r="AM38" s="370">
        <v>40</v>
      </c>
      <c r="AN38" s="360"/>
      <c r="AO38" s="360"/>
      <c r="AP38" s="362"/>
      <c r="AQ38" s="359">
        <v>6</v>
      </c>
      <c r="AR38" s="360"/>
      <c r="AS38" s="360"/>
      <c r="AT38" s="361"/>
      <c r="AU38" s="360">
        <v>13</v>
      </c>
      <c r="AV38" s="360"/>
      <c r="AW38" s="360"/>
      <c r="AX38" s="360"/>
      <c r="AY38" s="44"/>
    </row>
    <row r="39" spans="1:51" ht="19.5" customHeight="1">
      <c r="A39" s="130" t="s">
        <v>70</v>
      </c>
      <c r="B39" s="130"/>
      <c r="C39" s="376" t="s">
        <v>49</v>
      </c>
      <c r="D39" s="377"/>
      <c r="E39" s="377"/>
      <c r="F39" s="377"/>
      <c r="G39" s="377"/>
      <c r="H39" s="377"/>
      <c r="I39" s="377"/>
      <c r="J39" s="378"/>
      <c r="K39" s="368">
        <v>393</v>
      </c>
      <c r="L39" s="141"/>
      <c r="M39" s="141"/>
      <c r="N39" s="141"/>
      <c r="O39" s="375">
        <v>1607</v>
      </c>
      <c r="P39" s="386"/>
      <c r="Q39" s="386"/>
      <c r="R39" s="387"/>
      <c r="S39" s="367">
        <v>170</v>
      </c>
      <c r="T39" s="358"/>
      <c r="U39" s="358"/>
      <c r="V39" s="368"/>
      <c r="W39" s="358">
        <v>890</v>
      </c>
      <c r="X39" s="358"/>
      <c r="Y39" s="358"/>
      <c r="Z39" s="358"/>
      <c r="AA39" s="367">
        <v>60</v>
      </c>
      <c r="AB39" s="358"/>
      <c r="AC39" s="358"/>
      <c r="AD39" s="368"/>
      <c r="AE39" s="358">
        <v>205</v>
      </c>
      <c r="AF39" s="358"/>
      <c r="AG39" s="358"/>
      <c r="AH39" s="371"/>
      <c r="AI39" s="367">
        <v>31</v>
      </c>
      <c r="AJ39" s="358"/>
      <c r="AK39" s="358"/>
      <c r="AL39" s="368"/>
      <c r="AM39" s="375">
        <v>119</v>
      </c>
      <c r="AN39" s="358"/>
      <c r="AO39" s="358"/>
      <c r="AP39" s="371"/>
      <c r="AQ39" s="367">
        <v>13</v>
      </c>
      <c r="AR39" s="358"/>
      <c r="AS39" s="358"/>
      <c r="AT39" s="368"/>
      <c r="AU39" s="358">
        <v>40</v>
      </c>
      <c r="AV39" s="358"/>
      <c r="AW39" s="358"/>
      <c r="AX39" s="358"/>
      <c r="AY39" s="45"/>
    </row>
    <row r="40" spans="1:51" ht="19.5" customHeight="1" thickBot="1">
      <c r="A40" s="417" t="s">
        <v>103</v>
      </c>
      <c r="B40" s="417"/>
      <c r="C40" s="463" t="s">
        <v>49</v>
      </c>
      <c r="D40" s="464"/>
      <c r="E40" s="464"/>
      <c r="F40" s="464"/>
      <c r="G40" s="464"/>
      <c r="H40" s="464"/>
      <c r="I40" s="464"/>
      <c r="J40" s="465"/>
      <c r="K40" s="383">
        <v>385</v>
      </c>
      <c r="L40" s="224"/>
      <c r="M40" s="224"/>
      <c r="N40" s="224"/>
      <c r="O40" s="385">
        <v>1373</v>
      </c>
      <c r="P40" s="458"/>
      <c r="Q40" s="458"/>
      <c r="R40" s="459"/>
      <c r="S40" s="448">
        <v>175</v>
      </c>
      <c r="T40" s="384"/>
      <c r="U40" s="384"/>
      <c r="V40" s="384"/>
      <c r="W40" s="383">
        <v>827</v>
      </c>
      <c r="X40" s="384"/>
      <c r="Y40" s="384"/>
      <c r="Z40" s="449"/>
      <c r="AA40" s="448">
        <v>53</v>
      </c>
      <c r="AB40" s="383"/>
      <c r="AC40" s="384"/>
      <c r="AD40" s="384"/>
      <c r="AE40" s="383">
        <v>147</v>
      </c>
      <c r="AF40" s="384"/>
      <c r="AG40" s="384"/>
      <c r="AH40" s="449"/>
      <c r="AI40" s="448">
        <v>36</v>
      </c>
      <c r="AJ40" s="384"/>
      <c r="AK40" s="384"/>
      <c r="AL40" s="384"/>
      <c r="AM40" s="384">
        <v>85</v>
      </c>
      <c r="AN40" s="384"/>
      <c r="AO40" s="384"/>
      <c r="AP40" s="450"/>
      <c r="AQ40" s="448">
        <v>14</v>
      </c>
      <c r="AR40" s="384"/>
      <c r="AS40" s="384"/>
      <c r="AT40" s="384"/>
      <c r="AU40" s="383">
        <v>29</v>
      </c>
      <c r="AV40" s="384"/>
      <c r="AW40" s="384"/>
      <c r="AX40" s="385"/>
    </row>
    <row r="41" spans="1:51" ht="18.75" hidden="1" customHeight="1">
      <c r="A41" s="130" t="s">
        <v>96</v>
      </c>
      <c r="B41" s="460"/>
      <c r="C41" s="403" t="s">
        <v>98</v>
      </c>
      <c r="D41" s="404"/>
      <c r="E41" s="404"/>
      <c r="F41" s="404"/>
      <c r="G41" s="404"/>
      <c r="H41" s="404"/>
      <c r="I41" s="404"/>
      <c r="J41" s="405"/>
      <c r="K41" s="461" t="s">
        <v>99</v>
      </c>
      <c r="L41" s="461"/>
      <c r="M41" s="461"/>
      <c r="N41" s="454"/>
      <c r="O41" s="461" t="s">
        <v>99</v>
      </c>
      <c r="P41" s="461"/>
      <c r="Q41" s="461"/>
      <c r="R41" s="454"/>
      <c r="S41" s="367" t="s">
        <v>99</v>
      </c>
      <c r="T41" s="358"/>
      <c r="U41" s="358"/>
      <c r="V41" s="368"/>
      <c r="W41" s="375" t="s">
        <v>99</v>
      </c>
      <c r="X41" s="358"/>
      <c r="Y41" s="358"/>
      <c r="Z41" s="371"/>
      <c r="AA41" s="367" t="s">
        <v>99</v>
      </c>
      <c r="AB41" s="358"/>
      <c r="AC41" s="358"/>
      <c r="AD41" s="368"/>
      <c r="AE41" s="375" t="s">
        <v>99</v>
      </c>
      <c r="AF41" s="358"/>
      <c r="AG41" s="358"/>
      <c r="AH41" s="371"/>
      <c r="AI41" s="367" t="s">
        <v>99</v>
      </c>
      <c r="AJ41" s="358"/>
      <c r="AK41" s="358"/>
      <c r="AL41" s="368"/>
      <c r="AM41" s="375" t="s">
        <v>99</v>
      </c>
      <c r="AN41" s="358"/>
      <c r="AO41" s="358"/>
      <c r="AP41" s="371"/>
      <c r="AQ41" s="367" t="s">
        <v>99</v>
      </c>
      <c r="AR41" s="358"/>
      <c r="AS41" s="358"/>
      <c r="AT41" s="368"/>
      <c r="AU41" s="375" t="s">
        <v>99</v>
      </c>
      <c r="AV41" s="358"/>
      <c r="AW41" s="358"/>
      <c r="AX41" s="358"/>
    </row>
    <row r="42" spans="1:51" ht="18.75" hidden="1" customHeight="1" thickBot="1">
      <c r="A42" s="417" t="s">
        <v>97</v>
      </c>
      <c r="B42" s="417"/>
      <c r="C42" s="292" t="s">
        <v>98</v>
      </c>
      <c r="D42" s="266"/>
      <c r="E42" s="266"/>
      <c r="F42" s="266"/>
      <c r="G42" s="266"/>
      <c r="H42" s="266"/>
      <c r="I42" s="266"/>
      <c r="J42" s="293"/>
      <c r="K42" s="453" t="s">
        <v>99</v>
      </c>
      <c r="L42" s="453"/>
      <c r="M42" s="453"/>
      <c r="N42" s="462"/>
      <c r="O42" s="453" t="s">
        <v>99</v>
      </c>
      <c r="P42" s="453"/>
      <c r="Q42" s="453"/>
      <c r="R42" s="454"/>
      <c r="S42" s="455" t="s">
        <v>99</v>
      </c>
      <c r="T42" s="456"/>
      <c r="U42" s="456"/>
      <c r="V42" s="383"/>
      <c r="W42" s="385" t="s">
        <v>99</v>
      </c>
      <c r="X42" s="456"/>
      <c r="Y42" s="456"/>
      <c r="Z42" s="457"/>
      <c r="AA42" s="455" t="s">
        <v>99</v>
      </c>
      <c r="AB42" s="456"/>
      <c r="AC42" s="456"/>
      <c r="AD42" s="383"/>
      <c r="AE42" s="385" t="s">
        <v>99</v>
      </c>
      <c r="AF42" s="456"/>
      <c r="AG42" s="456"/>
      <c r="AH42" s="457"/>
      <c r="AI42" s="455" t="s">
        <v>99</v>
      </c>
      <c r="AJ42" s="456"/>
      <c r="AK42" s="456"/>
      <c r="AL42" s="383"/>
      <c r="AM42" s="385" t="s">
        <v>99</v>
      </c>
      <c r="AN42" s="456"/>
      <c r="AO42" s="456"/>
      <c r="AP42" s="457"/>
      <c r="AQ42" s="455" t="s">
        <v>99</v>
      </c>
      <c r="AR42" s="456"/>
      <c r="AS42" s="456"/>
      <c r="AT42" s="383"/>
      <c r="AU42" s="385" t="s">
        <v>99</v>
      </c>
      <c r="AV42" s="456"/>
      <c r="AW42" s="456"/>
      <c r="AX42" s="456"/>
    </row>
    <row r="43" spans="1:51" ht="18.75" customHeight="1">
      <c r="A43" s="37" t="s">
        <v>93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43"/>
      <c r="S43" s="43"/>
      <c r="T43" s="43"/>
      <c r="U43" s="43"/>
      <c r="V43" s="43"/>
      <c r="W43" s="37"/>
      <c r="X43" s="37"/>
      <c r="Y43" s="37"/>
      <c r="Z43" s="37"/>
      <c r="AA43" s="46"/>
      <c r="AB43" s="46"/>
      <c r="AC43" s="46"/>
      <c r="AD43" s="46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46"/>
    </row>
    <row r="44" spans="1:51" ht="19.5" customHeight="1">
      <c r="A44" s="363"/>
      <c r="B44" s="364"/>
      <c r="C44" s="364"/>
      <c r="D44" s="364"/>
      <c r="E44" s="364"/>
      <c r="F44" s="364"/>
      <c r="G44" s="364"/>
      <c r="H44" s="364"/>
      <c r="I44" s="364"/>
      <c r="J44" s="364"/>
      <c r="K44" s="364"/>
      <c r="L44" s="364"/>
      <c r="M44" s="364"/>
      <c r="N44" s="364"/>
      <c r="O44" s="364"/>
      <c r="P44" s="364"/>
      <c r="Q44" s="364"/>
      <c r="R44" s="364"/>
      <c r="S44" s="364"/>
      <c r="T44" s="364"/>
      <c r="U44" s="364"/>
      <c r="V44" s="364"/>
      <c r="W44" s="364"/>
      <c r="X44" s="364"/>
      <c r="Y44" s="364"/>
      <c r="Z44" s="364"/>
      <c r="AA44" s="364"/>
      <c r="AB44" s="364"/>
      <c r="AC44" s="364"/>
      <c r="AD44" s="364"/>
      <c r="AE44" s="364"/>
      <c r="AF44" s="364"/>
      <c r="AG44" s="364"/>
      <c r="AH44" s="364"/>
      <c r="AI44" s="364"/>
      <c r="AJ44" s="364"/>
      <c r="AK44" s="364"/>
      <c r="AL44" s="364"/>
      <c r="AM44" s="364"/>
      <c r="AN44" s="364"/>
      <c r="AO44" s="364"/>
      <c r="AP44" s="364"/>
      <c r="AQ44" s="364"/>
      <c r="AR44" s="364"/>
      <c r="AS44" s="364"/>
      <c r="AT44" s="364"/>
      <c r="AU44" s="364"/>
      <c r="AV44" s="364"/>
      <c r="AW44" s="364"/>
      <c r="AX44" s="364"/>
    </row>
    <row r="45" spans="1:51">
      <c r="AX45" s="11"/>
    </row>
    <row r="46" spans="1:51">
      <c r="AX46" s="11"/>
    </row>
    <row r="47" spans="1:51">
      <c r="AX47" s="11"/>
    </row>
    <row r="48" spans="1:51">
      <c r="AX48" s="11"/>
    </row>
    <row r="49" spans="50:50">
      <c r="AX49" s="11"/>
    </row>
    <row r="50" spans="50:50">
      <c r="AX50" s="11"/>
    </row>
    <row r="51" spans="50:50">
      <c r="AX51" s="11"/>
    </row>
    <row r="52" spans="50:50">
      <c r="AX52" s="11"/>
    </row>
    <row r="53" spans="50:50">
      <c r="AX53" s="11"/>
    </row>
    <row r="54" spans="50:50">
      <c r="AX54" s="11"/>
    </row>
    <row r="55" spans="50:50">
      <c r="AX55" s="11"/>
    </row>
    <row r="56" spans="50:50">
      <c r="AX56" s="11"/>
    </row>
    <row r="57" spans="50:50">
      <c r="AX57" s="11"/>
    </row>
    <row r="58" spans="50:50">
      <c r="AX58" s="11"/>
    </row>
    <row r="59" spans="50:50">
      <c r="AX59" s="11"/>
    </row>
    <row r="60" spans="50:50">
      <c r="AX60" s="11"/>
    </row>
    <row r="61" spans="50:50">
      <c r="AX61" s="11"/>
    </row>
    <row r="62" spans="50:50">
      <c r="AX62" s="11"/>
    </row>
    <row r="63" spans="50:50">
      <c r="AX63" s="11"/>
    </row>
    <row r="64" spans="50:50">
      <c r="AX64" s="11"/>
    </row>
  </sheetData>
  <mergeCells count="474">
    <mergeCell ref="AU39:AX39"/>
    <mergeCell ref="AI36:AL36"/>
    <mergeCell ref="AA38:AD38"/>
    <mergeCell ref="AQ35:AT35"/>
    <mergeCell ref="AQ36:AT36"/>
    <mergeCell ref="W39:Z39"/>
    <mergeCell ref="AE39:AH39"/>
    <mergeCell ref="AQ42:AT42"/>
    <mergeCell ref="AU41:AX41"/>
    <mergeCell ref="AU42:AX42"/>
    <mergeCell ref="AQ41:AT41"/>
    <mergeCell ref="AU36:AX36"/>
    <mergeCell ref="AQ37:AT37"/>
    <mergeCell ref="AU37:AX37"/>
    <mergeCell ref="AI39:AL39"/>
    <mergeCell ref="AU35:AX35"/>
    <mergeCell ref="AM35:AP35"/>
    <mergeCell ref="AI41:AL41"/>
    <mergeCell ref="AI42:AL42"/>
    <mergeCell ref="AM41:AP41"/>
    <mergeCell ref="AM42:AP42"/>
    <mergeCell ref="AA39:AD39"/>
    <mergeCell ref="AM39:AP39"/>
    <mergeCell ref="W40:Z40"/>
    <mergeCell ref="A42:B42"/>
    <mergeCell ref="C41:J41"/>
    <mergeCell ref="C42:J42"/>
    <mergeCell ref="K41:N41"/>
    <mergeCell ref="K42:N42"/>
    <mergeCell ref="A40:B40"/>
    <mergeCell ref="C40:J40"/>
    <mergeCell ref="K40:N40"/>
    <mergeCell ref="A39:B39"/>
    <mergeCell ref="C39:J39"/>
    <mergeCell ref="K39:N39"/>
    <mergeCell ref="S35:V35"/>
    <mergeCell ref="O40:R40"/>
    <mergeCell ref="S40:V40"/>
    <mergeCell ref="S39:V39"/>
    <mergeCell ref="O39:R39"/>
    <mergeCell ref="O34:R34"/>
    <mergeCell ref="O38:R38"/>
    <mergeCell ref="A41:B41"/>
    <mergeCell ref="A35:B35"/>
    <mergeCell ref="A36:B36"/>
    <mergeCell ref="C35:J35"/>
    <mergeCell ref="C36:J36"/>
    <mergeCell ref="K35:N35"/>
    <mergeCell ref="C38:J38"/>
    <mergeCell ref="K38:N38"/>
    <mergeCell ref="O41:R41"/>
    <mergeCell ref="C34:J34"/>
    <mergeCell ref="O42:R42"/>
    <mergeCell ref="S41:V41"/>
    <mergeCell ref="S42:V42"/>
    <mergeCell ref="W41:Z41"/>
    <mergeCell ref="W42:Z42"/>
    <mergeCell ref="AA41:AD41"/>
    <mergeCell ref="AA42:AD42"/>
    <mergeCell ref="AE41:AH41"/>
    <mergeCell ref="AE42:AH42"/>
    <mergeCell ref="AU17:AX17"/>
    <mergeCell ref="AA21:AD21"/>
    <mergeCell ref="AE21:AH21"/>
    <mergeCell ref="AI21:AL21"/>
    <mergeCell ref="AU7:AX7"/>
    <mergeCell ref="AM10:AP10"/>
    <mergeCell ref="AM9:AP9"/>
    <mergeCell ref="AM16:AP16"/>
    <mergeCell ref="AM12:AP12"/>
    <mergeCell ref="AU9:AX9"/>
    <mergeCell ref="AU10:AX10"/>
    <mergeCell ref="AU13:AX13"/>
    <mergeCell ref="AU21:AX21"/>
    <mergeCell ref="AU15:AX15"/>
    <mergeCell ref="AU14:AX14"/>
    <mergeCell ref="AU16:AX16"/>
    <mergeCell ref="AU18:AX18"/>
    <mergeCell ref="AU12:AX12"/>
    <mergeCell ref="AU11:AX11"/>
    <mergeCell ref="AU8:AX8"/>
    <mergeCell ref="AQ11:AT11"/>
    <mergeCell ref="AM11:AP11"/>
    <mergeCell ref="AM13:AP13"/>
    <mergeCell ref="AM8:AP8"/>
    <mergeCell ref="AE7:AH7"/>
    <mergeCell ref="AI14:AL14"/>
    <mergeCell ref="AI15:AL15"/>
    <mergeCell ref="AE11:AH11"/>
    <mergeCell ref="AE10:AH10"/>
    <mergeCell ref="AI12:AL12"/>
    <mergeCell ref="AE12:AH12"/>
    <mergeCell ref="AI10:AL10"/>
    <mergeCell ref="AQ7:AT7"/>
    <mergeCell ref="AM7:AP7"/>
    <mergeCell ref="AQ8:AT8"/>
    <mergeCell ref="AQ13:AT13"/>
    <mergeCell ref="AQ12:AT12"/>
    <mergeCell ref="AQ40:AT40"/>
    <mergeCell ref="AE40:AH40"/>
    <mergeCell ref="AI40:AL40"/>
    <mergeCell ref="AA40:AD40"/>
    <mergeCell ref="AM17:AP17"/>
    <mergeCell ref="AA19:AD19"/>
    <mergeCell ref="AI20:AL20"/>
    <mergeCell ref="AE18:AH18"/>
    <mergeCell ref="AM40:AP40"/>
    <mergeCell ref="AM21:AP21"/>
    <mergeCell ref="AQ21:AT21"/>
    <mergeCell ref="AM36:AP36"/>
    <mergeCell ref="AQ39:AT39"/>
    <mergeCell ref="AI32:AL32"/>
    <mergeCell ref="AQ30:AT30"/>
    <mergeCell ref="AA17:AD17"/>
    <mergeCell ref="AI17:AL17"/>
    <mergeCell ref="AM34:AP34"/>
    <mergeCell ref="AI37:AL37"/>
    <mergeCell ref="AM37:AP37"/>
    <mergeCell ref="AI38:AL38"/>
    <mergeCell ref="AM38:AP38"/>
    <mergeCell ref="AE19:AH19"/>
    <mergeCell ref="AM19:AP19"/>
    <mergeCell ref="AI24:AL24"/>
    <mergeCell ref="AM26:AP26"/>
    <mergeCell ref="AI26:AL26"/>
    <mergeCell ref="AM24:AP24"/>
    <mergeCell ref="AI25:AL25"/>
    <mergeCell ref="AE24:AH24"/>
    <mergeCell ref="AE23:AH23"/>
    <mergeCell ref="AI23:AL23"/>
    <mergeCell ref="AE29:AH29"/>
    <mergeCell ref="AE27:AH27"/>
    <mergeCell ref="AI27:AL27"/>
    <mergeCell ref="AI29:AL29"/>
    <mergeCell ref="AE31:AH31"/>
    <mergeCell ref="AI35:AL35"/>
    <mergeCell ref="AQ3:AX3"/>
    <mergeCell ref="AE6:AH6"/>
    <mergeCell ref="K6:N6"/>
    <mergeCell ref="O6:R6"/>
    <mergeCell ref="S6:V6"/>
    <mergeCell ref="W6:Z6"/>
    <mergeCell ref="AU4:AX4"/>
    <mergeCell ref="AM4:AP4"/>
    <mergeCell ref="AI4:AL4"/>
    <mergeCell ref="AA4:AD4"/>
    <mergeCell ref="AE4:AH4"/>
    <mergeCell ref="AQ4:AT4"/>
    <mergeCell ref="AU5:AX5"/>
    <mergeCell ref="AQ6:AT6"/>
    <mergeCell ref="AI6:AL6"/>
    <mergeCell ref="AM6:AP6"/>
    <mergeCell ref="AU6:AX6"/>
    <mergeCell ref="AA5:AD5"/>
    <mergeCell ref="AE5:AH5"/>
    <mergeCell ref="AI5:AL5"/>
    <mergeCell ref="AM5:AP5"/>
    <mergeCell ref="AQ5:AT5"/>
    <mergeCell ref="A6:B6"/>
    <mergeCell ref="C6:J6"/>
    <mergeCell ref="K3:R3"/>
    <mergeCell ref="S3:Z3"/>
    <mergeCell ref="AA6:AD6"/>
    <mergeCell ref="AA3:AH3"/>
    <mergeCell ref="AI3:AP3"/>
    <mergeCell ref="AE14:AH14"/>
    <mergeCell ref="AI8:AL8"/>
    <mergeCell ref="AI9:AL9"/>
    <mergeCell ref="AI11:AL11"/>
    <mergeCell ref="AE13:AH13"/>
    <mergeCell ref="AI13:AL13"/>
    <mergeCell ref="AI7:AL7"/>
    <mergeCell ref="AE9:AH9"/>
    <mergeCell ref="AE8:AH8"/>
    <mergeCell ref="AA13:AD13"/>
    <mergeCell ref="W13:Z13"/>
    <mergeCell ref="K10:N10"/>
    <mergeCell ref="C10:J10"/>
    <mergeCell ref="W10:Z10"/>
    <mergeCell ref="K12:N12"/>
    <mergeCell ref="K8:N8"/>
    <mergeCell ref="C8:J8"/>
    <mergeCell ref="K33:N33"/>
    <mergeCell ref="O16:R16"/>
    <mergeCell ref="AA8:AD8"/>
    <mergeCell ref="K7:N7"/>
    <mergeCell ref="O7:R7"/>
    <mergeCell ref="S7:V7"/>
    <mergeCell ref="W33:Z33"/>
    <mergeCell ref="W7:Z7"/>
    <mergeCell ref="AA10:AD10"/>
    <mergeCell ref="S10:V10"/>
    <mergeCell ref="S12:V12"/>
    <mergeCell ref="O12:R12"/>
    <mergeCell ref="AA12:AD12"/>
    <mergeCell ref="O10:R10"/>
    <mergeCell ref="O8:R8"/>
    <mergeCell ref="S8:V8"/>
    <mergeCell ref="AA7:AD7"/>
    <mergeCell ref="AA9:AD9"/>
    <mergeCell ref="W9:Z9"/>
    <mergeCell ref="AA11:AD11"/>
    <mergeCell ref="W12:Z12"/>
    <mergeCell ref="K32:N32"/>
    <mergeCell ref="K30:N30"/>
    <mergeCell ref="K29:N29"/>
    <mergeCell ref="O26:R26"/>
    <mergeCell ref="K28:N28"/>
    <mergeCell ref="S28:V28"/>
    <mergeCell ref="S19:V19"/>
    <mergeCell ref="W19:Z19"/>
    <mergeCell ref="W26:Z26"/>
    <mergeCell ref="AA26:AD26"/>
    <mergeCell ref="AA23:AD23"/>
    <mergeCell ref="AA25:AD25"/>
    <mergeCell ref="AA24:AD24"/>
    <mergeCell ref="O28:R28"/>
    <mergeCell ref="W20:Z20"/>
    <mergeCell ref="K31:N31"/>
    <mergeCell ref="S30:V30"/>
    <mergeCell ref="C26:J26"/>
    <mergeCell ref="C19:J19"/>
    <mergeCell ref="K19:N19"/>
    <mergeCell ref="C18:J18"/>
    <mergeCell ref="O14:R14"/>
    <mergeCell ref="O18:R18"/>
    <mergeCell ref="O19:R19"/>
    <mergeCell ref="O20:R20"/>
    <mergeCell ref="O22:R22"/>
    <mergeCell ref="O23:R23"/>
    <mergeCell ref="C22:J22"/>
    <mergeCell ref="K20:N20"/>
    <mergeCell ref="K18:N18"/>
    <mergeCell ref="S15:V15"/>
    <mergeCell ref="S18:V18"/>
    <mergeCell ref="C28:J28"/>
    <mergeCell ref="S16:V16"/>
    <mergeCell ref="O29:R29"/>
    <mergeCell ref="K15:N15"/>
    <mergeCell ref="C31:J31"/>
    <mergeCell ref="K26:N26"/>
    <mergeCell ref="O30:R30"/>
    <mergeCell ref="AQ16:AT16"/>
    <mergeCell ref="S20:V20"/>
    <mergeCell ref="AA20:AD20"/>
    <mergeCell ref="O17:R17"/>
    <mergeCell ref="AA14:AD14"/>
    <mergeCell ref="K16:N16"/>
    <mergeCell ref="K14:N14"/>
    <mergeCell ref="AA15:AD15"/>
    <mergeCell ref="AE15:AH15"/>
    <mergeCell ref="AQ15:AT15"/>
    <mergeCell ref="AE20:AH20"/>
    <mergeCell ref="AI16:AL16"/>
    <mergeCell ref="AQ18:AT18"/>
    <mergeCell ref="AM18:AP18"/>
    <mergeCell ref="AQ17:AT17"/>
    <mergeCell ref="AI18:AL18"/>
    <mergeCell ref="O32:R32"/>
    <mergeCell ref="AU26:AX26"/>
    <mergeCell ref="AI22:AL22"/>
    <mergeCell ref="AE25:AH25"/>
    <mergeCell ref="AM25:AP25"/>
    <mergeCell ref="S34:V34"/>
    <mergeCell ref="W34:Z34"/>
    <mergeCell ref="AU31:AX31"/>
    <mergeCell ref="AA29:AD29"/>
    <mergeCell ref="O27:R27"/>
    <mergeCell ref="S32:V32"/>
    <mergeCell ref="W32:Z32"/>
    <mergeCell ref="AA32:AD32"/>
    <mergeCell ref="O31:R31"/>
    <mergeCell ref="W27:Z27"/>
    <mergeCell ref="AA27:AD27"/>
    <mergeCell ref="S31:V31"/>
    <mergeCell ref="W30:Z30"/>
    <mergeCell ref="S29:V29"/>
    <mergeCell ref="W29:Z29"/>
    <mergeCell ref="S26:V26"/>
    <mergeCell ref="AM23:AP23"/>
    <mergeCell ref="AM22:AP22"/>
    <mergeCell ref="AE22:AH22"/>
    <mergeCell ref="C29:J29"/>
    <mergeCell ref="W4:Z4"/>
    <mergeCell ref="W8:Z8"/>
    <mergeCell ref="C23:J23"/>
    <mergeCell ref="W23:Z23"/>
    <mergeCell ref="K24:N24"/>
    <mergeCell ref="S23:V23"/>
    <mergeCell ref="O25:R25"/>
    <mergeCell ref="W24:Z24"/>
    <mergeCell ref="K4:N4"/>
    <mergeCell ref="O4:R4"/>
    <mergeCell ref="W17:Z17"/>
    <mergeCell ref="K5:N5"/>
    <mergeCell ref="O5:R5"/>
    <mergeCell ref="S5:V5"/>
    <mergeCell ref="W5:Z5"/>
    <mergeCell ref="C5:J5"/>
    <mergeCell ref="A3:J4"/>
    <mergeCell ref="S4:V4"/>
    <mergeCell ref="A5:B5"/>
    <mergeCell ref="A7:B7"/>
    <mergeCell ref="C7:J7"/>
    <mergeCell ref="C11:J11"/>
    <mergeCell ref="W16:Z16"/>
    <mergeCell ref="AU27:AX27"/>
    <mergeCell ref="AQ26:AT26"/>
    <mergeCell ref="AQ25:AT25"/>
    <mergeCell ref="AQ24:AT24"/>
    <mergeCell ref="AQ29:AT29"/>
    <mergeCell ref="AE26:AH26"/>
    <mergeCell ref="AA34:AD34"/>
    <mergeCell ref="AE34:AH34"/>
    <mergeCell ref="AE32:AH32"/>
    <mergeCell ref="AQ34:AT34"/>
    <mergeCell ref="AI28:AL28"/>
    <mergeCell ref="AM28:AP28"/>
    <mergeCell ref="AI30:AL30"/>
    <mergeCell ref="AM27:AP27"/>
    <mergeCell ref="AE33:AH33"/>
    <mergeCell ref="AA28:AD28"/>
    <mergeCell ref="AA33:AD33"/>
    <mergeCell ref="AI31:AL31"/>
    <mergeCell ref="AM31:AP31"/>
    <mergeCell ref="AM33:AP33"/>
    <mergeCell ref="AU24:AX24"/>
    <mergeCell ref="AU25:AX25"/>
    <mergeCell ref="AE30:AH30"/>
    <mergeCell ref="AQ27:AT27"/>
    <mergeCell ref="AU20:AX20"/>
    <mergeCell ref="AM20:AP20"/>
    <mergeCell ref="AQ20:AT20"/>
    <mergeCell ref="AI19:AL19"/>
    <mergeCell ref="AQ19:AT19"/>
    <mergeCell ref="C20:J20"/>
    <mergeCell ref="C13:J13"/>
    <mergeCell ref="K13:N13"/>
    <mergeCell ref="O13:R13"/>
    <mergeCell ref="S13:V13"/>
    <mergeCell ref="C14:J14"/>
    <mergeCell ref="C17:J17"/>
    <mergeCell ref="K17:N17"/>
    <mergeCell ref="S17:V17"/>
    <mergeCell ref="S14:V14"/>
    <mergeCell ref="O15:R15"/>
    <mergeCell ref="C16:J16"/>
    <mergeCell ref="C15:J15"/>
    <mergeCell ref="AA16:AD16"/>
    <mergeCell ref="AE16:AH16"/>
    <mergeCell ref="W18:Z18"/>
    <mergeCell ref="AA18:AD18"/>
    <mergeCell ref="W14:Z14"/>
    <mergeCell ref="W15:Z15"/>
    <mergeCell ref="C12:J12"/>
    <mergeCell ref="AQ9:AT9"/>
    <mergeCell ref="AQ10:AT10"/>
    <mergeCell ref="C21:J21"/>
    <mergeCell ref="K21:N21"/>
    <mergeCell ref="K22:N22"/>
    <mergeCell ref="S22:V22"/>
    <mergeCell ref="W22:Z22"/>
    <mergeCell ref="O24:R24"/>
    <mergeCell ref="O21:R21"/>
    <mergeCell ref="C9:J9"/>
    <mergeCell ref="K9:N9"/>
    <mergeCell ref="O9:R9"/>
    <mergeCell ref="S9:V9"/>
    <mergeCell ref="K11:N11"/>
    <mergeCell ref="O11:R11"/>
    <mergeCell ref="S11:V11"/>
    <mergeCell ref="W11:Z11"/>
    <mergeCell ref="AQ23:AT23"/>
    <mergeCell ref="AM14:AP14"/>
    <mergeCell ref="AM15:AP15"/>
    <mergeCell ref="AQ14:AT14"/>
    <mergeCell ref="AE17:AH17"/>
    <mergeCell ref="K23:N23"/>
    <mergeCell ref="A17:B17"/>
    <mergeCell ref="AU40:AX40"/>
    <mergeCell ref="AI34:AL34"/>
    <mergeCell ref="K34:N34"/>
    <mergeCell ref="O33:R33"/>
    <mergeCell ref="AI33:AL33"/>
    <mergeCell ref="K36:N36"/>
    <mergeCell ref="W35:Z35"/>
    <mergeCell ref="S36:V36"/>
    <mergeCell ref="O35:R35"/>
    <mergeCell ref="O36:R36"/>
    <mergeCell ref="AA31:AD31"/>
    <mergeCell ref="A30:B30"/>
    <mergeCell ref="W31:Z31"/>
    <mergeCell ref="C24:J24"/>
    <mergeCell ref="C30:J30"/>
    <mergeCell ref="S24:V24"/>
    <mergeCell ref="S33:V33"/>
    <mergeCell ref="C25:J25"/>
    <mergeCell ref="K25:N25"/>
    <mergeCell ref="S25:V25"/>
    <mergeCell ref="W25:Z25"/>
    <mergeCell ref="AQ31:AT31"/>
    <mergeCell ref="AU19:AX19"/>
    <mergeCell ref="AN2:AX2"/>
    <mergeCell ref="A21:B21"/>
    <mergeCell ref="A22:B22"/>
    <mergeCell ref="A23:B23"/>
    <mergeCell ref="A24:B24"/>
    <mergeCell ref="A25:B25"/>
    <mergeCell ref="A15:B15"/>
    <mergeCell ref="A18:B18"/>
    <mergeCell ref="A8:B8"/>
    <mergeCell ref="A9:B9"/>
    <mergeCell ref="A10:B10"/>
    <mergeCell ref="A11:B11"/>
    <mergeCell ref="A12:B12"/>
    <mergeCell ref="A13:B13"/>
    <mergeCell ref="S21:V21"/>
    <mergeCell ref="W21:Z21"/>
    <mergeCell ref="A19:B19"/>
    <mergeCell ref="A20:B20"/>
    <mergeCell ref="A14:B14"/>
    <mergeCell ref="AU23:AX23"/>
    <mergeCell ref="AA22:AD22"/>
    <mergeCell ref="AQ22:AT22"/>
    <mergeCell ref="AU22:AX22"/>
    <mergeCell ref="A16:B16"/>
    <mergeCell ref="A26:B26"/>
    <mergeCell ref="A27:B27"/>
    <mergeCell ref="S37:V37"/>
    <mergeCell ref="W37:Z37"/>
    <mergeCell ref="AQ38:AT38"/>
    <mergeCell ref="AU38:AX38"/>
    <mergeCell ref="AE37:AH37"/>
    <mergeCell ref="A38:B38"/>
    <mergeCell ref="S27:V27"/>
    <mergeCell ref="C27:J27"/>
    <mergeCell ref="K27:N27"/>
    <mergeCell ref="AM32:AP32"/>
    <mergeCell ref="A28:B28"/>
    <mergeCell ref="AE28:AH28"/>
    <mergeCell ref="AA30:AD30"/>
    <mergeCell ref="W28:Z28"/>
    <mergeCell ref="AU32:AX32"/>
    <mergeCell ref="AU30:AX30"/>
    <mergeCell ref="AQ28:AT28"/>
    <mergeCell ref="AQ32:AT32"/>
    <mergeCell ref="AM30:AP30"/>
    <mergeCell ref="AM29:AP29"/>
    <mergeCell ref="C32:J32"/>
    <mergeCell ref="AU28:AX28"/>
    <mergeCell ref="AU29:AX29"/>
    <mergeCell ref="S38:V38"/>
    <mergeCell ref="W38:Z38"/>
    <mergeCell ref="AE38:AH38"/>
    <mergeCell ref="A44:AX44"/>
    <mergeCell ref="A31:B31"/>
    <mergeCell ref="A32:B32"/>
    <mergeCell ref="A33:B33"/>
    <mergeCell ref="A34:B34"/>
    <mergeCell ref="AQ33:AT33"/>
    <mergeCell ref="AU33:AX33"/>
    <mergeCell ref="AU34:AX34"/>
    <mergeCell ref="AA37:AD37"/>
    <mergeCell ref="W36:Z36"/>
    <mergeCell ref="AE35:AH35"/>
    <mergeCell ref="AE36:AH36"/>
    <mergeCell ref="AA35:AD35"/>
    <mergeCell ref="AA36:AD36"/>
    <mergeCell ref="A37:B37"/>
    <mergeCell ref="C37:J37"/>
    <mergeCell ref="K37:N37"/>
    <mergeCell ref="O37:R37"/>
    <mergeCell ref="C33:J33"/>
    <mergeCell ref="A29:B29"/>
  </mergeCells>
  <phoneticPr fontId="20"/>
  <pageMargins left="0.6" right="0.31496062992125984" top="0.74803149606299213" bottom="0.74803149606299213" header="0.51181102362204722" footer="0.31496062992125984"/>
  <pageSetup paperSize="9" scale="96" orientation="portrait" r:id="rId1"/>
  <headerFooter scaleWithDoc="0" alignWithMargins="0">
    <oddFooter>&amp;C48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41"/>
  <sheetViews>
    <sheetView view="pageBreakPreview" zoomScaleNormal="90" zoomScaleSheetLayoutView="100" zoomScalePageLayoutView="85" workbookViewId="0">
      <pane ySplit="1" topLeftCell="A2" activePane="bottomLeft" state="frozen"/>
      <selection activeCell="H12" sqref="H12"/>
      <selection pane="bottomLeft"/>
    </sheetView>
  </sheetViews>
  <sheetFormatPr defaultColWidth="1.90625" defaultRowHeight="13"/>
  <cols>
    <col min="1" max="48" width="1.90625" style="2" customWidth="1"/>
    <col min="49" max="16384" width="1.90625" style="2"/>
  </cols>
  <sheetData>
    <row r="1" spans="1:49" ht="15.75" customHeight="1">
      <c r="A1" s="2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9" ht="15.75" customHeight="1" thickBo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21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382" t="s">
        <v>50</v>
      </c>
      <c r="AO2" s="382"/>
      <c r="AP2" s="382"/>
      <c r="AQ2" s="382"/>
      <c r="AR2" s="382"/>
      <c r="AS2" s="382"/>
      <c r="AT2" s="382"/>
      <c r="AU2" s="382"/>
      <c r="AV2" s="382"/>
    </row>
    <row r="3" spans="1:49" ht="27" customHeight="1">
      <c r="A3" s="415" t="s">
        <v>77</v>
      </c>
      <c r="B3" s="415"/>
      <c r="C3" s="415"/>
      <c r="D3" s="415"/>
      <c r="E3" s="415"/>
      <c r="F3" s="415"/>
      <c r="G3" s="415"/>
      <c r="H3" s="416"/>
      <c r="I3" s="428" t="s">
        <v>78</v>
      </c>
      <c r="J3" s="415"/>
      <c r="K3" s="415"/>
      <c r="L3" s="415"/>
      <c r="M3" s="415"/>
      <c r="N3" s="415"/>
      <c r="O3" s="415"/>
      <c r="P3" s="416"/>
      <c r="Q3" s="428" t="s">
        <v>79</v>
      </c>
      <c r="R3" s="415"/>
      <c r="S3" s="415"/>
      <c r="T3" s="415"/>
      <c r="U3" s="415"/>
      <c r="V3" s="415"/>
      <c r="W3" s="415"/>
      <c r="X3" s="416"/>
      <c r="Y3" s="428" t="s">
        <v>80</v>
      </c>
      <c r="Z3" s="415"/>
      <c r="AA3" s="415"/>
      <c r="AB3" s="415"/>
      <c r="AC3" s="415"/>
      <c r="AD3" s="415"/>
      <c r="AE3" s="415"/>
      <c r="AF3" s="416"/>
      <c r="AG3" s="428" t="s">
        <v>81</v>
      </c>
      <c r="AH3" s="415"/>
      <c r="AI3" s="415"/>
      <c r="AJ3" s="415"/>
      <c r="AK3" s="415"/>
      <c r="AL3" s="415"/>
      <c r="AM3" s="415"/>
      <c r="AN3" s="416"/>
      <c r="AO3" s="428" t="s">
        <v>82</v>
      </c>
      <c r="AP3" s="415"/>
      <c r="AQ3" s="415"/>
      <c r="AR3" s="415"/>
      <c r="AS3" s="415"/>
      <c r="AT3" s="415"/>
      <c r="AU3" s="415"/>
      <c r="AV3" s="415"/>
    </row>
    <row r="4" spans="1:49" ht="27" customHeight="1" thickBot="1">
      <c r="A4" s="408" t="s">
        <v>33</v>
      </c>
      <c r="B4" s="406"/>
      <c r="C4" s="406"/>
      <c r="D4" s="406"/>
      <c r="E4" s="406" t="s">
        <v>34</v>
      </c>
      <c r="F4" s="406"/>
      <c r="G4" s="406"/>
      <c r="H4" s="407"/>
      <c r="I4" s="419" t="s">
        <v>33</v>
      </c>
      <c r="J4" s="406"/>
      <c r="K4" s="406"/>
      <c r="L4" s="406"/>
      <c r="M4" s="406" t="s">
        <v>34</v>
      </c>
      <c r="N4" s="406"/>
      <c r="O4" s="406"/>
      <c r="P4" s="407"/>
      <c r="Q4" s="419" t="s">
        <v>33</v>
      </c>
      <c r="R4" s="406"/>
      <c r="S4" s="406"/>
      <c r="T4" s="406"/>
      <c r="U4" s="406" t="s">
        <v>34</v>
      </c>
      <c r="V4" s="406"/>
      <c r="W4" s="406"/>
      <c r="X4" s="407"/>
      <c r="Y4" s="419" t="s">
        <v>33</v>
      </c>
      <c r="Z4" s="406"/>
      <c r="AA4" s="406"/>
      <c r="AB4" s="406"/>
      <c r="AC4" s="406" t="s">
        <v>34</v>
      </c>
      <c r="AD4" s="406"/>
      <c r="AE4" s="406"/>
      <c r="AF4" s="407"/>
      <c r="AG4" s="419" t="s">
        <v>33</v>
      </c>
      <c r="AH4" s="406"/>
      <c r="AI4" s="406"/>
      <c r="AJ4" s="406"/>
      <c r="AK4" s="406" t="s">
        <v>34</v>
      </c>
      <c r="AL4" s="406"/>
      <c r="AM4" s="406"/>
      <c r="AN4" s="407"/>
      <c r="AO4" s="419" t="s">
        <v>33</v>
      </c>
      <c r="AP4" s="406"/>
      <c r="AQ4" s="406"/>
      <c r="AR4" s="406"/>
      <c r="AS4" s="406" t="s">
        <v>34</v>
      </c>
      <c r="AT4" s="406"/>
      <c r="AU4" s="406"/>
      <c r="AV4" s="440"/>
    </row>
    <row r="5" spans="1:49" ht="19.5" customHeight="1">
      <c r="A5" s="410">
        <f>A7+A9+A11+A13+A15+A17+A19+A21+A23+A25+A27+A29+A31+A33+A35+A37+A39</f>
        <v>131</v>
      </c>
      <c r="B5" s="410"/>
      <c r="C5" s="410"/>
      <c r="D5" s="411"/>
      <c r="E5" s="447">
        <f>E7+E9+E11+E13+E15+E17+E19+E21+E23+E25+E27+E29+E31+E33+E35+E37+E39</f>
        <v>706</v>
      </c>
      <c r="F5" s="410"/>
      <c r="G5" s="410"/>
      <c r="H5" s="446"/>
      <c r="I5" s="409">
        <f>I7+I9+I11+I13+I15+I17+I19+I21+I23+I25+I27+I29+I31+I33+I35+I37+I39</f>
        <v>122</v>
      </c>
      <c r="J5" s="410"/>
      <c r="K5" s="410"/>
      <c r="L5" s="411"/>
      <c r="M5" s="447">
        <f>M7+M9+M11+M13+M15+M17+M19+M21+M23+M25+M27+M29+M31+M33+M35+M37+M39</f>
        <v>733</v>
      </c>
      <c r="N5" s="410"/>
      <c r="O5" s="410"/>
      <c r="P5" s="446"/>
      <c r="Q5" s="409">
        <f>Q7+Q9+Q11+Q13+Q15+Q17+Q19+Q21+Q23+Q25+Q27+Q29+Q31+Q33+Q35+Q37+Q39</f>
        <v>118</v>
      </c>
      <c r="R5" s="410"/>
      <c r="S5" s="410"/>
      <c r="T5" s="411"/>
      <c r="U5" s="447">
        <f>U7+U9+U11+U13+U15+U17+U19+U21+U23+U25+U27+U29+U31+U33+U35+U37+U39</f>
        <v>665</v>
      </c>
      <c r="V5" s="410"/>
      <c r="W5" s="410"/>
      <c r="X5" s="446"/>
      <c r="Y5" s="409">
        <f>Y7+Y9+Y11+Y13+Y15+Y17+Y19+Y21+Y23+Y25+Y27+Y29+Y31+Y33+Y35+Y37+Y39</f>
        <v>366</v>
      </c>
      <c r="Z5" s="410"/>
      <c r="AA5" s="410"/>
      <c r="AB5" s="411"/>
      <c r="AC5" s="447">
        <f>AC7+AC9+AC11+AC13+AC15+AC17+AC19+AC21+AC23+AC25+AC27+AC29+AC31+AC33+AC35+AC37+AC39</f>
        <v>2252</v>
      </c>
      <c r="AD5" s="410"/>
      <c r="AE5" s="410"/>
      <c r="AF5" s="446"/>
      <c r="AG5" s="409">
        <f>AG7+AG9+AG11+AG13+AG15+AG17+AG19+AG21+AG23+AG25+AG27+AG29+AG31+AG33+AG35+AG37+AG39</f>
        <v>189</v>
      </c>
      <c r="AH5" s="410"/>
      <c r="AI5" s="410"/>
      <c r="AJ5" s="411"/>
      <c r="AK5" s="447">
        <f>AK7+AK9+AK11+AK13+AK15+AK17+AK19+AK21+AK23+AK25+AK27+AK29+AK31+AK33+AK35+AK37+AK39</f>
        <v>853</v>
      </c>
      <c r="AL5" s="410"/>
      <c r="AM5" s="410"/>
      <c r="AN5" s="446"/>
      <c r="AO5" s="409">
        <f>AO7+AO9+AO11+AO13+AO15+AO17+AO19+AO21+AO23+AO25+AO27+AO29+AO31+AO33+AO35+AO37+AO39</f>
        <v>224</v>
      </c>
      <c r="AP5" s="410"/>
      <c r="AQ5" s="410"/>
      <c r="AR5" s="411"/>
      <c r="AS5" s="447">
        <f>AS7+AS9+AS11+AS13+AS15+AS17+AS19+AS21+AS23+AS25+AS27+AS29+AS31+AS33+AS35+AS37+AS39</f>
        <v>1095</v>
      </c>
      <c r="AT5" s="410"/>
      <c r="AU5" s="410"/>
      <c r="AV5" s="410"/>
      <c r="AW5" s="28"/>
    </row>
    <row r="6" spans="1:49" ht="19.5" customHeight="1" thickBot="1">
      <c r="A6" s="468">
        <f>A8+A10+A12+A14+A16+A18+A20+A22+A24+A26+A28+A30+A32+A34+A36+A38+A40</f>
        <v>114</v>
      </c>
      <c r="B6" s="468"/>
      <c r="C6" s="468"/>
      <c r="D6" s="469"/>
      <c r="E6" s="469">
        <f>E8+E10+E12+E14+E16+E18+E20+E22+E24+E26+E28+E30+E32+E34+E36+E38+E40</f>
        <v>606</v>
      </c>
      <c r="F6" s="470"/>
      <c r="G6" s="470"/>
      <c r="H6" s="470"/>
      <c r="I6" s="442">
        <f>I8+I10+I12+I14+I16+I18+I20+I22+I24+I26+I28+I30+I32+I34+I36+I38+I40</f>
        <v>111</v>
      </c>
      <c r="J6" s="468"/>
      <c r="K6" s="468"/>
      <c r="L6" s="468"/>
      <c r="M6" s="471">
        <f>M8+M10+M12+M14+M16+M18+M20+M22+M24+M26+M28+M30+M32+M34+M36+M38+M40</f>
        <v>618</v>
      </c>
      <c r="N6" s="470"/>
      <c r="O6" s="470"/>
      <c r="P6" s="470"/>
      <c r="Q6" s="442">
        <f>Q8+Q10+Q12+Q14+Q16+Q18+Q20+Q22+Q24+Q26+Q28+Q30+Q32+Q34+Q36+Q38+Q40</f>
        <v>117</v>
      </c>
      <c r="R6" s="468"/>
      <c r="S6" s="468"/>
      <c r="T6" s="469"/>
      <c r="U6" s="469">
        <f>U8+U10+U12+U14+U16+U18+U20+U22+U24+U26+U28+U30+U32+U34+U36+U38+U40</f>
        <v>649</v>
      </c>
      <c r="V6" s="470"/>
      <c r="W6" s="470"/>
      <c r="X6" s="470"/>
      <c r="Y6" s="442">
        <f>Y8+Y10+Y12+Y14+Y16+Y18+Y20+Y22+Y24+Y26+Y28+Y30+Y32+Y34+Y36+Y38+Y40</f>
        <v>321</v>
      </c>
      <c r="Z6" s="468"/>
      <c r="AA6" s="468"/>
      <c r="AB6" s="468"/>
      <c r="AC6" s="471">
        <f>AC8+AC10+AC12+AC14+AC16+AC18+AC20+AC22+AC24+AC26+AC28+AC30+AC32+AC34+AC36+AC38+AC40</f>
        <v>2474</v>
      </c>
      <c r="AD6" s="470"/>
      <c r="AE6" s="470"/>
      <c r="AF6" s="470"/>
      <c r="AG6" s="442">
        <f>AG8+AG10+AG12+AG14+AG16+AG18+AG20+AG22+AG24+AG26+AG28+AG30+AG32+AG34+AG36+AG38+AG40</f>
        <v>165</v>
      </c>
      <c r="AH6" s="468"/>
      <c r="AI6" s="468"/>
      <c r="AJ6" s="469"/>
      <c r="AK6" s="469">
        <f>AK8+AK10+AK12+AK14+AK16+AK18+AK20+AK22+AK24+AK26+AK28+AK30+AK32+AK34+AK36+AK38+AK40</f>
        <v>753</v>
      </c>
      <c r="AL6" s="470"/>
      <c r="AM6" s="470"/>
      <c r="AN6" s="470"/>
      <c r="AO6" s="442">
        <f>AO8+AO10+AO12+AO14+AO16+AO18+AO20+AO22+AO24+AO26+AO28+AO30+AO32+AO34+AO36+AO38+AO40</f>
        <v>203</v>
      </c>
      <c r="AP6" s="468"/>
      <c r="AQ6" s="468"/>
      <c r="AR6" s="469"/>
      <c r="AS6" s="471">
        <f>AS8+AS10+AS12+AS14+AS16+AS18+AS20+AS22+AS24+AS26+AS28+AS30+AS32+AS34+AS36+AS38+AS40</f>
        <v>1088</v>
      </c>
      <c r="AT6" s="470"/>
      <c r="AU6" s="470"/>
      <c r="AV6" s="472"/>
      <c r="AW6" s="28"/>
    </row>
    <row r="7" spans="1:49" ht="19.5" customHeight="1" thickTop="1">
      <c r="A7" s="368">
        <v>3</v>
      </c>
      <c r="B7" s="399"/>
      <c r="C7" s="399"/>
      <c r="D7" s="399"/>
      <c r="E7" s="399">
        <v>42</v>
      </c>
      <c r="F7" s="399"/>
      <c r="G7" s="399"/>
      <c r="H7" s="466"/>
      <c r="I7" s="467">
        <v>3</v>
      </c>
      <c r="J7" s="399"/>
      <c r="K7" s="399"/>
      <c r="L7" s="399"/>
      <c r="M7" s="399">
        <v>22</v>
      </c>
      <c r="N7" s="399"/>
      <c r="O7" s="399"/>
      <c r="P7" s="466"/>
      <c r="Q7" s="467">
        <v>5</v>
      </c>
      <c r="R7" s="399"/>
      <c r="S7" s="399"/>
      <c r="T7" s="399"/>
      <c r="U7" s="399">
        <v>36</v>
      </c>
      <c r="V7" s="399"/>
      <c r="W7" s="399"/>
      <c r="X7" s="466"/>
      <c r="Y7" s="467">
        <v>6</v>
      </c>
      <c r="Z7" s="399"/>
      <c r="AA7" s="399"/>
      <c r="AB7" s="399"/>
      <c r="AC7" s="399">
        <v>26</v>
      </c>
      <c r="AD7" s="399"/>
      <c r="AE7" s="399"/>
      <c r="AF7" s="466"/>
      <c r="AG7" s="467">
        <v>6</v>
      </c>
      <c r="AH7" s="399"/>
      <c r="AI7" s="399"/>
      <c r="AJ7" s="399"/>
      <c r="AK7" s="399">
        <v>43</v>
      </c>
      <c r="AL7" s="399"/>
      <c r="AM7" s="399"/>
      <c r="AN7" s="466"/>
      <c r="AO7" s="467">
        <v>12</v>
      </c>
      <c r="AP7" s="399"/>
      <c r="AQ7" s="399"/>
      <c r="AR7" s="399"/>
      <c r="AS7" s="399">
        <v>135</v>
      </c>
      <c r="AT7" s="399"/>
      <c r="AU7" s="399"/>
      <c r="AV7" s="375"/>
    </row>
    <row r="8" spans="1:49" ht="19.5" customHeight="1">
      <c r="A8" s="361">
        <v>4</v>
      </c>
      <c r="B8" s="369"/>
      <c r="C8" s="369"/>
      <c r="D8" s="369"/>
      <c r="E8" s="369">
        <v>35</v>
      </c>
      <c r="F8" s="369"/>
      <c r="G8" s="369"/>
      <c r="H8" s="380"/>
      <c r="I8" s="381">
        <v>3</v>
      </c>
      <c r="J8" s="369"/>
      <c r="K8" s="369"/>
      <c r="L8" s="369"/>
      <c r="M8" s="369">
        <v>16</v>
      </c>
      <c r="N8" s="369"/>
      <c r="O8" s="369"/>
      <c r="P8" s="380"/>
      <c r="Q8" s="381">
        <v>11</v>
      </c>
      <c r="R8" s="369"/>
      <c r="S8" s="369"/>
      <c r="T8" s="369"/>
      <c r="U8" s="369">
        <v>55</v>
      </c>
      <c r="V8" s="369"/>
      <c r="W8" s="369"/>
      <c r="X8" s="380"/>
      <c r="Y8" s="381">
        <v>11</v>
      </c>
      <c r="Z8" s="369"/>
      <c r="AA8" s="369"/>
      <c r="AB8" s="369"/>
      <c r="AC8" s="369">
        <v>70</v>
      </c>
      <c r="AD8" s="369"/>
      <c r="AE8" s="369"/>
      <c r="AF8" s="380"/>
      <c r="AG8" s="381">
        <v>7</v>
      </c>
      <c r="AH8" s="369"/>
      <c r="AI8" s="369"/>
      <c r="AJ8" s="369"/>
      <c r="AK8" s="369">
        <v>43</v>
      </c>
      <c r="AL8" s="369"/>
      <c r="AM8" s="369"/>
      <c r="AN8" s="380"/>
      <c r="AO8" s="381">
        <v>11</v>
      </c>
      <c r="AP8" s="369"/>
      <c r="AQ8" s="369"/>
      <c r="AR8" s="369"/>
      <c r="AS8" s="369">
        <v>130</v>
      </c>
      <c r="AT8" s="369"/>
      <c r="AU8" s="369"/>
      <c r="AV8" s="370"/>
    </row>
    <row r="9" spans="1:49" ht="19.5" customHeight="1">
      <c r="A9" s="368">
        <v>0</v>
      </c>
      <c r="B9" s="399"/>
      <c r="C9" s="399"/>
      <c r="D9" s="399"/>
      <c r="E9" s="399">
        <v>0</v>
      </c>
      <c r="F9" s="399"/>
      <c r="G9" s="399"/>
      <c r="H9" s="466"/>
      <c r="I9" s="467">
        <v>0</v>
      </c>
      <c r="J9" s="399"/>
      <c r="K9" s="399"/>
      <c r="L9" s="399"/>
      <c r="M9" s="399">
        <v>0</v>
      </c>
      <c r="N9" s="399"/>
      <c r="O9" s="399"/>
      <c r="P9" s="466"/>
      <c r="Q9" s="467">
        <v>0</v>
      </c>
      <c r="R9" s="399"/>
      <c r="S9" s="399"/>
      <c r="T9" s="399"/>
      <c r="U9" s="399">
        <v>0</v>
      </c>
      <c r="V9" s="399"/>
      <c r="W9" s="399"/>
      <c r="X9" s="466"/>
      <c r="Y9" s="467">
        <v>0</v>
      </c>
      <c r="Z9" s="399"/>
      <c r="AA9" s="399"/>
      <c r="AB9" s="399"/>
      <c r="AC9" s="399">
        <v>0</v>
      </c>
      <c r="AD9" s="399"/>
      <c r="AE9" s="399"/>
      <c r="AF9" s="466"/>
      <c r="AG9" s="467">
        <v>2</v>
      </c>
      <c r="AH9" s="399"/>
      <c r="AI9" s="399"/>
      <c r="AJ9" s="399"/>
      <c r="AK9" s="399">
        <v>10</v>
      </c>
      <c r="AL9" s="399"/>
      <c r="AM9" s="399"/>
      <c r="AN9" s="466"/>
      <c r="AO9" s="467">
        <v>0</v>
      </c>
      <c r="AP9" s="399"/>
      <c r="AQ9" s="399"/>
      <c r="AR9" s="399"/>
      <c r="AS9" s="399">
        <v>0</v>
      </c>
      <c r="AT9" s="399"/>
      <c r="AU9" s="399"/>
      <c r="AV9" s="375"/>
    </row>
    <row r="10" spans="1:49" ht="19.5" customHeight="1">
      <c r="A10" s="361">
        <v>0</v>
      </c>
      <c r="B10" s="369"/>
      <c r="C10" s="369"/>
      <c r="D10" s="369"/>
      <c r="E10" s="369">
        <v>0</v>
      </c>
      <c r="F10" s="369"/>
      <c r="G10" s="369"/>
      <c r="H10" s="380"/>
      <c r="I10" s="381">
        <v>0</v>
      </c>
      <c r="J10" s="369"/>
      <c r="K10" s="369"/>
      <c r="L10" s="369"/>
      <c r="M10" s="369">
        <v>0</v>
      </c>
      <c r="N10" s="369"/>
      <c r="O10" s="369"/>
      <c r="P10" s="380"/>
      <c r="Q10" s="381">
        <v>0</v>
      </c>
      <c r="R10" s="369"/>
      <c r="S10" s="369"/>
      <c r="T10" s="369"/>
      <c r="U10" s="369">
        <v>0</v>
      </c>
      <c r="V10" s="369"/>
      <c r="W10" s="369"/>
      <c r="X10" s="380"/>
      <c r="Y10" s="381">
        <v>0</v>
      </c>
      <c r="Z10" s="369"/>
      <c r="AA10" s="369"/>
      <c r="AB10" s="369"/>
      <c r="AC10" s="369">
        <v>0</v>
      </c>
      <c r="AD10" s="369"/>
      <c r="AE10" s="369"/>
      <c r="AF10" s="380"/>
      <c r="AG10" s="381">
        <v>1</v>
      </c>
      <c r="AH10" s="369"/>
      <c r="AI10" s="369"/>
      <c r="AJ10" s="369"/>
      <c r="AK10" s="369">
        <v>7</v>
      </c>
      <c r="AL10" s="369"/>
      <c r="AM10" s="369"/>
      <c r="AN10" s="380"/>
      <c r="AO10" s="381">
        <v>0</v>
      </c>
      <c r="AP10" s="369"/>
      <c r="AQ10" s="369"/>
      <c r="AR10" s="369"/>
      <c r="AS10" s="369">
        <v>0</v>
      </c>
      <c r="AT10" s="369"/>
      <c r="AU10" s="369"/>
      <c r="AV10" s="370"/>
    </row>
    <row r="11" spans="1:49" ht="19.5" customHeight="1">
      <c r="A11" s="368">
        <v>18</v>
      </c>
      <c r="B11" s="399"/>
      <c r="C11" s="399"/>
      <c r="D11" s="399"/>
      <c r="E11" s="399">
        <v>96</v>
      </c>
      <c r="F11" s="399"/>
      <c r="G11" s="399"/>
      <c r="H11" s="466"/>
      <c r="I11" s="467">
        <v>24</v>
      </c>
      <c r="J11" s="399"/>
      <c r="K11" s="399"/>
      <c r="L11" s="399"/>
      <c r="M11" s="399">
        <v>125</v>
      </c>
      <c r="N11" s="399"/>
      <c r="O11" s="399"/>
      <c r="P11" s="466"/>
      <c r="Q11" s="467">
        <v>14</v>
      </c>
      <c r="R11" s="399"/>
      <c r="S11" s="399"/>
      <c r="T11" s="399"/>
      <c r="U11" s="399">
        <v>102</v>
      </c>
      <c r="V11" s="399"/>
      <c r="W11" s="399"/>
      <c r="X11" s="466"/>
      <c r="Y11" s="467">
        <v>50</v>
      </c>
      <c r="Z11" s="399"/>
      <c r="AA11" s="399"/>
      <c r="AB11" s="399"/>
      <c r="AC11" s="399">
        <v>293</v>
      </c>
      <c r="AD11" s="399"/>
      <c r="AE11" s="399"/>
      <c r="AF11" s="466"/>
      <c r="AG11" s="467">
        <v>20</v>
      </c>
      <c r="AH11" s="399"/>
      <c r="AI11" s="399"/>
      <c r="AJ11" s="399"/>
      <c r="AK11" s="399">
        <v>75</v>
      </c>
      <c r="AL11" s="399"/>
      <c r="AM11" s="399"/>
      <c r="AN11" s="466"/>
      <c r="AO11" s="467">
        <v>27</v>
      </c>
      <c r="AP11" s="399"/>
      <c r="AQ11" s="399"/>
      <c r="AR11" s="399"/>
      <c r="AS11" s="399">
        <v>113</v>
      </c>
      <c r="AT11" s="399"/>
      <c r="AU11" s="399"/>
      <c r="AV11" s="375"/>
    </row>
    <row r="12" spans="1:49" ht="19.5" customHeight="1">
      <c r="A12" s="361">
        <v>13</v>
      </c>
      <c r="B12" s="369"/>
      <c r="C12" s="369"/>
      <c r="D12" s="369"/>
      <c r="E12" s="369">
        <v>71</v>
      </c>
      <c r="F12" s="369"/>
      <c r="G12" s="369"/>
      <c r="H12" s="380"/>
      <c r="I12" s="381">
        <v>19</v>
      </c>
      <c r="J12" s="369"/>
      <c r="K12" s="369"/>
      <c r="L12" s="369"/>
      <c r="M12" s="369">
        <v>97</v>
      </c>
      <c r="N12" s="369"/>
      <c r="O12" s="369"/>
      <c r="P12" s="380"/>
      <c r="Q12" s="381">
        <v>13</v>
      </c>
      <c r="R12" s="369"/>
      <c r="S12" s="369"/>
      <c r="T12" s="369"/>
      <c r="U12" s="369">
        <v>67</v>
      </c>
      <c r="V12" s="369"/>
      <c r="W12" s="369"/>
      <c r="X12" s="380"/>
      <c r="Y12" s="381">
        <v>41</v>
      </c>
      <c r="Z12" s="369"/>
      <c r="AA12" s="369"/>
      <c r="AB12" s="369"/>
      <c r="AC12" s="369">
        <v>271</v>
      </c>
      <c r="AD12" s="369"/>
      <c r="AE12" s="369"/>
      <c r="AF12" s="380"/>
      <c r="AG12" s="381">
        <v>17</v>
      </c>
      <c r="AH12" s="369"/>
      <c r="AI12" s="369"/>
      <c r="AJ12" s="369"/>
      <c r="AK12" s="369">
        <v>51</v>
      </c>
      <c r="AL12" s="369"/>
      <c r="AM12" s="369"/>
      <c r="AN12" s="380"/>
      <c r="AO12" s="381">
        <v>23</v>
      </c>
      <c r="AP12" s="369"/>
      <c r="AQ12" s="369"/>
      <c r="AR12" s="369"/>
      <c r="AS12" s="369">
        <v>137</v>
      </c>
      <c r="AT12" s="369"/>
      <c r="AU12" s="369"/>
      <c r="AV12" s="370"/>
    </row>
    <row r="13" spans="1:49" ht="19.5" customHeight="1">
      <c r="A13" s="368">
        <v>11</v>
      </c>
      <c r="B13" s="399"/>
      <c r="C13" s="399"/>
      <c r="D13" s="399"/>
      <c r="E13" s="399">
        <v>216</v>
      </c>
      <c r="F13" s="399"/>
      <c r="G13" s="399"/>
      <c r="H13" s="466"/>
      <c r="I13" s="467">
        <v>6</v>
      </c>
      <c r="J13" s="399"/>
      <c r="K13" s="399"/>
      <c r="L13" s="399"/>
      <c r="M13" s="399">
        <v>62</v>
      </c>
      <c r="N13" s="399"/>
      <c r="O13" s="399"/>
      <c r="P13" s="466"/>
      <c r="Q13" s="467">
        <v>15</v>
      </c>
      <c r="R13" s="399"/>
      <c r="S13" s="399"/>
      <c r="T13" s="399"/>
      <c r="U13" s="399">
        <v>151</v>
      </c>
      <c r="V13" s="399"/>
      <c r="W13" s="399"/>
      <c r="X13" s="466"/>
      <c r="Y13" s="467">
        <v>36</v>
      </c>
      <c r="Z13" s="399"/>
      <c r="AA13" s="399"/>
      <c r="AB13" s="399"/>
      <c r="AC13" s="399">
        <v>221</v>
      </c>
      <c r="AD13" s="399"/>
      <c r="AE13" s="399"/>
      <c r="AF13" s="466"/>
      <c r="AG13" s="467">
        <v>16</v>
      </c>
      <c r="AH13" s="399"/>
      <c r="AI13" s="399"/>
      <c r="AJ13" s="399"/>
      <c r="AK13" s="399">
        <v>105</v>
      </c>
      <c r="AL13" s="399"/>
      <c r="AM13" s="399"/>
      <c r="AN13" s="466"/>
      <c r="AO13" s="467">
        <v>13</v>
      </c>
      <c r="AP13" s="399"/>
      <c r="AQ13" s="399"/>
      <c r="AR13" s="399"/>
      <c r="AS13" s="399">
        <v>61</v>
      </c>
      <c r="AT13" s="399"/>
      <c r="AU13" s="399"/>
      <c r="AV13" s="375"/>
    </row>
    <row r="14" spans="1:49" ht="19.5" customHeight="1">
      <c r="A14" s="361">
        <v>12</v>
      </c>
      <c r="B14" s="369"/>
      <c r="C14" s="369"/>
      <c r="D14" s="369"/>
      <c r="E14" s="369">
        <v>175</v>
      </c>
      <c r="F14" s="369"/>
      <c r="G14" s="369"/>
      <c r="H14" s="380"/>
      <c r="I14" s="381">
        <v>7</v>
      </c>
      <c r="J14" s="369"/>
      <c r="K14" s="369"/>
      <c r="L14" s="369"/>
      <c r="M14" s="369">
        <v>105</v>
      </c>
      <c r="N14" s="369"/>
      <c r="O14" s="369"/>
      <c r="P14" s="380"/>
      <c r="Q14" s="381">
        <v>16</v>
      </c>
      <c r="R14" s="369"/>
      <c r="S14" s="369"/>
      <c r="T14" s="369"/>
      <c r="U14" s="369">
        <v>130</v>
      </c>
      <c r="V14" s="369"/>
      <c r="W14" s="369"/>
      <c r="X14" s="380"/>
      <c r="Y14" s="381">
        <v>30</v>
      </c>
      <c r="Z14" s="369"/>
      <c r="AA14" s="369"/>
      <c r="AB14" s="369"/>
      <c r="AC14" s="369">
        <v>189</v>
      </c>
      <c r="AD14" s="369"/>
      <c r="AE14" s="369"/>
      <c r="AF14" s="380"/>
      <c r="AG14" s="381">
        <v>16</v>
      </c>
      <c r="AH14" s="369"/>
      <c r="AI14" s="369"/>
      <c r="AJ14" s="369"/>
      <c r="AK14" s="369">
        <v>110</v>
      </c>
      <c r="AL14" s="369"/>
      <c r="AM14" s="369"/>
      <c r="AN14" s="380"/>
      <c r="AO14" s="381">
        <v>9</v>
      </c>
      <c r="AP14" s="369"/>
      <c r="AQ14" s="369"/>
      <c r="AR14" s="369"/>
      <c r="AS14" s="369">
        <v>40</v>
      </c>
      <c r="AT14" s="369"/>
      <c r="AU14" s="369"/>
      <c r="AV14" s="370"/>
    </row>
    <row r="15" spans="1:49" ht="19.5" customHeight="1">
      <c r="A15" s="368">
        <v>0</v>
      </c>
      <c r="B15" s="399"/>
      <c r="C15" s="399"/>
      <c r="D15" s="399"/>
      <c r="E15" s="399">
        <v>0</v>
      </c>
      <c r="F15" s="399"/>
      <c r="G15" s="399"/>
      <c r="H15" s="466"/>
      <c r="I15" s="467">
        <v>0</v>
      </c>
      <c r="J15" s="399"/>
      <c r="K15" s="399"/>
      <c r="L15" s="399"/>
      <c r="M15" s="399">
        <v>0</v>
      </c>
      <c r="N15" s="399"/>
      <c r="O15" s="399"/>
      <c r="P15" s="466"/>
      <c r="Q15" s="467">
        <v>2</v>
      </c>
      <c r="R15" s="399"/>
      <c r="S15" s="399"/>
      <c r="T15" s="399"/>
      <c r="U15" s="399">
        <v>9</v>
      </c>
      <c r="V15" s="399"/>
      <c r="W15" s="399"/>
      <c r="X15" s="466"/>
      <c r="Y15" s="467">
        <v>0</v>
      </c>
      <c r="Z15" s="399"/>
      <c r="AA15" s="399"/>
      <c r="AB15" s="399"/>
      <c r="AC15" s="399">
        <v>0</v>
      </c>
      <c r="AD15" s="399"/>
      <c r="AE15" s="399"/>
      <c r="AF15" s="466"/>
      <c r="AG15" s="467">
        <v>0</v>
      </c>
      <c r="AH15" s="399"/>
      <c r="AI15" s="399"/>
      <c r="AJ15" s="399"/>
      <c r="AK15" s="399">
        <v>0</v>
      </c>
      <c r="AL15" s="399"/>
      <c r="AM15" s="399"/>
      <c r="AN15" s="466"/>
      <c r="AO15" s="467">
        <v>0</v>
      </c>
      <c r="AP15" s="399"/>
      <c r="AQ15" s="399"/>
      <c r="AR15" s="399"/>
      <c r="AS15" s="399">
        <v>0</v>
      </c>
      <c r="AT15" s="399"/>
      <c r="AU15" s="399"/>
      <c r="AV15" s="375"/>
    </row>
    <row r="16" spans="1:49" ht="19.5" customHeight="1">
      <c r="A16" s="361">
        <v>0</v>
      </c>
      <c r="B16" s="369"/>
      <c r="C16" s="369"/>
      <c r="D16" s="369"/>
      <c r="E16" s="369">
        <v>0</v>
      </c>
      <c r="F16" s="369"/>
      <c r="G16" s="369"/>
      <c r="H16" s="380"/>
      <c r="I16" s="381">
        <v>0</v>
      </c>
      <c r="J16" s="369"/>
      <c r="K16" s="369"/>
      <c r="L16" s="369"/>
      <c r="M16" s="369">
        <v>0</v>
      </c>
      <c r="N16" s="369"/>
      <c r="O16" s="369"/>
      <c r="P16" s="380"/>
      <c r="Q16" s="381">
        <v>2</v>
      </c>
      <c r="R16" s="369"/>
      <c r="S16" s="369"/>
      <c r="T16" s="369"/>
      <c r="U16" s="369">
        <v>9</v>
      </c>
      <c r="V16" s="369"/>
      <c r="W16" s="369"/>
      <c r="X16" s="380"/>
      <c r="Y16" s="381">
        <v>1</v>
      </c>
      <c r="Z16" s="369"/>
      <c r="AA16" s="369"/>
      <c r="AB16" s="369"/>
      <c r="AC16" s="369">
        <v>2</v>
      </c>
      <c r="AD16" s="369"/>
      <c r="AE16" s="369"/>
      <c r="AF16" s="380"/>
      <c r="AG16" s="381">
        <v>0</v>
      </c>
      <c r="AH16" s="369"/>
      <c r="AI16" s="369"/>
      <c r="AJ16" s="369"/>
      <c r="AK16" s="369">
        <v>0</v>
      </c>
      <c r="AL16" s="369"/>
      <c r="AM16" s="369"/>
      <c r="AN16" s="380"/>
      <c r="AO16" s="381">
        <v>0</v>
      </c>
      <c r="AP16" s="369"/>
      <c r="AQ16" s="369"/>
      <c r="AR16" s="369"/>
      <c r="AS16" s="369">
        <v>0</v>
      </c>
      <c r="AT16" s="369"/>
      <c r="AU16" s="369"/>
      <c r="AV16" s="370"/>
    </row>
    <row r="17" spans="1:49" ht="19.5" customHeight="1">
      <c r="A17" s="368">
        <v>1</v>
      </c>
      <c r="B17" s="399"/>
      <c r="C17" s="399"/>
      <c r="D17" s="399"/>
      <c r="E17" s="399">
        <v>1</v>
      </c>
      <c r="F17" s="399"/>
      <c r="G17" s="399"/>
      <c r="H17" s="466"/>
      <c r="I17" s="467">
        <v>0</v>
      </c>
      <c r="J17" s="399"/>
      <c r="K17" s="399"/>
      <c r="L17" s="399"/>
      <c r="M17" s="399">
        <v>0</v>
      </c>
      <c r="N17" s="399"/>
      <c r="O17" s="399"/>
      <c r="P17" s="466"/>
      <c r="Q17" s="467">
        <v>0</v>
      </c>
      <c r="R17" s="399"/>
      <c r="S17" s="399"/>
      <c r="T17" s="399"/>
      <c r="U17" s="399">
        <v>0</v>
      </c>
      <c r="V17" s="399"/>
      <c r="W17" s="399"/>
      <c r="X17" s="466"/>
      <c r="Y17" s="467">
        <v>0</v>
      </c>
      <c r="Z17" s="399"/>
      <c r="AA17" s="399"/>
      <c r="AB17" s="399"/>
      <c r="AC17" s="399">
        <v>0</v>
      </c>
      <c r="AD17" s="399"/>
      <c r="AE17" s="399"/>
      <c r="AF17" s="466"/>
      <c r="AG17" s="467">
        <v>0</v>
      </c>
      <c r="AH17" s="399"/>
      <c r="AI17" s="399"/>
      <c r="AJ17" s="399"/>
      <c r="AK17" s="399">
        <v>0</v>
      </c>
      <c r="AL17" s="399"/>
      <c r="AM17" s="399"/>
      <c r="AN17" s="466"/>
      <c r="AO17" s="467">
        <v>0</v>
      </c>
      <c r="AP17" s="399"/>
      <c r="AQ17" s="399"/>
      <c r="AR17" s="399"/>
      <c r="AS17" s="399">
        <v>0</v>
      </c>
      <c r="AT17" s="399"/>
      <c r="AU17" s="399"/>
      <c r="AV17" s="375"/>
    </row>
    <row r="18" spans="1:49" ht="19.5" customHeight="1">
      <c r="A18" s="361">
        <v>1</v>
      </c>
      <c r="B18" s="369"/>
      <c r="C18" s="369"/>
      <c r="D18" s="369"/>
      <c r="E18" s="369">
        <v>1</v>
      </c>
      <c r="F18" s="369"/>
      <c r="G18" s="369"/>
      <c r="H18" s="380"/>
      <c r="I18" s="381">
        <v>0</v>
      </c>
      <c r="J18" s="369"/>
      <c r="K18" s="369"/>
      <c r="L18" s="369"/>
      <c r="M18" s="369">
        <v>0</v>
      </c>
      <c r="N18" s="369"/>
      <c r="O18" s="369"/>
      <c r="P18" s="380"/>
      <c r="Q18" s="381">
        <v>0</v>
      </c>
      <c r="R18" s="369"/>
      <c r="S18" s="369"/>
      <c r="T18" s="369"/>
      <c r="U18" s="369">
        <v>0</v>
      </c>
      <c r="V18" s="369"/>
      <c r="W18" s="369"/>
      <c r="X18" s="380"/>
      <c r="Y18" s="381">
        <v>1</v>
      </c>
      <c r="Z18" s="369"/>
      <c r="AA18" s="369"/>
      <c r="AB18" s="369"/>
      <c r="AC18" s="369">
        <v>1</v>
      </c>
      <c r="AD18" s="369"/>
      <c r="AE18" s="369"/>
      <c r="AF18" s="380"/>
      <c r="AG18" s="381">
        <v>0</v>
      </c>
      <c r="AH18" s="369"/>
      <c r="AI18" s="369"/>
      <c r="AJ18" s="369"/>
      <c r="AK18" s="369">
        <v>0</v>
      </c>
      <c r="AL18" s="369"/>
      <c r="AM18" s="369"/>
      <c r="AN18" s="380"/>
      <c r="AO18" s="381">
        <v>0</v>
      </c>
      <c r="AP18" s="369"/>
      <c r="AQ18" s="369"/>
      <c r="AR18" s="369"/>
      <c r="AS18" s="369">
        <v>0</v>
      </c>
      <c r="AT18" s="369"/>
      <c r="AU18" s="369"/>
      <c r="AV18" s="370"/>
    </row>
    <row r="19" spans="1:49" ht="19.5" customHeight="1">
      <c r="A19" s="368">
        <v>5</v>
      </c>
      <c r="B19" s="399"/>
      <c r="C19" s="399"/>
      <c r="D19" s="399"/>
      <c r="E19" s="399">
        <v>15</v>
      </c>
      <c r="F19" s="399"/>
      <c r="G19" s="399"/>
      <c r="H19" s="466"/>
      <c r="I19" s="467">
        <v>2</v>
      </c>
      <c r="J19" s="399"/>
      <c r="K19" s="399"/>
      <c r="L19" s="399"/>
      <c r="M19" s="399">
        <v>6</v>
      </c>
      <c r="N19" s="399"/>
      <c r="O19" s="399"/>
      <c r="P19" s="466"/>
      <c r="Q19" s="467">
        <v>1</v>
      </c>
      <c r="R19" s="399"/>
      <c r="S19" s="399"/>
      <c r="T19" s="399"/>
      <c r="U19" s="399">
        <v>17</v>
      </c>
      <c r="V19" s="399"/>
      <c r="W19" s="399"/>
      <c r="X19" s="466"/>
      <c r="Y19" s="467">
        <v>11</v>
      </c>
      <c r="Z19" s="399"/>
      <c r="AA19" s="399"/>
      <c r="AB19" s="399"/>
      <c r="AC19" s="399">
        <v>156</v>
      </c>
      <c r="AD19" s="399"/>
      <c r="AE19" s="399"/>
      <c r="AF19" s="466"/>
      <c r="AG19" s="467">
        <v>3</v>
      </c>
      <c r="AH19" s="399"/>
      <c r="AI19" s="399"/>
      <c r="AJ19" s="399"/>
      <c r="AK19" s="399">
        <v>25</v>
      </c>
      <c r="AL19" s="399"/>
      <c r="AM19" s="399"/>
      <c r="AN19" s="466"/>
      <c r="AO19" s="467">
        <v>5</v>
      </c>
      <c r="AP19" s="399"/>
      <c r="AQ19" s="399"/>
      <c r="AR19" s="399"/>
      <c r="AS19" s="399">
        <v>13</v>
      </c>
      <c r="AT19" s="399"/>
      <c r="AU19" s="399"/>
      <c r="AV19" s="375"/>
    </row>
    <row r="20" spans="1:49" ht="19.5" customHeight="1">
      <c r="A20" s="361">
        <v>3</v>
      </c>
      <c r="B20" s="369"/>
      <c r="C20" s="369"/>
      <c r="D20" s="369"/>
      <c r="E20" s="369">
        <v>12</v>
      </c>
      <c r="F20" s="369"/>
      <c r="G20" s="369"/>
      <c r="H20" s="380"/>
      <c r="I20" s="381">
        <v>3</v>
      </c>
      <c r="J20" s="369"/>
      <c r="K20" s="369"/>
      <c r="L20" s="369"/>
      <c r="M20" s="369">
        <v>7</v>
      </c>
      <c r="N20" s="369"/>
      <c r="O20" s="369"/>
      <c r="P20" s="380"/>
      <c r="Q20" s="381">
        <v>1</v>
      </c>
      <c r="R20" s="369"/>
      <c r="S20" s="369"/>
      <c r="T20" s="369"/>
      <c r="U20" s="369">
        <v>17</v>
      </c>
      <c r="V20" s="369"/>
      <c r="W20" s="369"/>
      <c r="X20" s="380"/>
      <c r="Y20" s="381">
        <v>8</v>
      </c>
      <c r="Z20" s="369"/>
      <c r="AA20" s="369"/>
      <c r="AB20" s="369"/>
      <c r="AC20" s="369">
        <v>149</v>
      </c>
      <c r="AD20" s="369"/>
      <c r="AE20" s="369"/>
      <c r="AF20" s="380"/>
      <c r="AG20" s="381">
        <v>3</v>
      </c>
      <c r="AH20" s="369"/>
      <c r="AI20" s="369"/>
      <c r="AJ20" s="369"/>
      <c r="AK20" s="369">
        <v>28</v>
      </c>
      <c r="AL20" s="369"/>
      <c r="AM20" s="369"/>
      <c r="AN20" s="380"/>
      <c r="AO20" s="381">
        <v>3</v>
      </c>
      <c r="AP20" s="369"/>
      <c r="AQ20" s="369"/>
      <c r="AR20" s="369"/>
      <c r="AS20" s="369">
        <v>9</v>
      </c>
      <c r="AT20" s="369"/>
      <c r="AU20" s="369"/>
      <c r="AV20" s="370"/>
    </row>
    <row r="21" spans="1:49" ht="19.5" customHeight="1">
      <c r="A21" s="368">
        <v>42</v>
      </c>
      <c r="B21" s="399"/>
      <c r="C21" s="399"/>
      <c r="D21" s="399"/>
      <c r="E21" s="399">
        <v>120</v>
      </c>
      <c r="F21" s="399"/>
      <c r="G21" s="399"/>
      <c r="H21" s="466"/>
      <c r="I21" s="467">
        <v>33</v>
      </c>
      <c r="J21" s="399"/>
      <c r="K21" s="399"/>
      <c r="L21" s="399"/>
      <c r="M21" s="399">
        <v>156</v>
      </c>
      <c r="N21" s="399"/>
      <c r="O21" s="399"/>
      <c r="P21" s="466"/>
      <c r="Q21" s="467">
        <v>35</v>
      </c>
      <c r="R21" s="399"/>
      <c r="S21" s="399"/>
      <c r="T21" s="399"/>
      <c r="U21" s="399">
        <v>119</v>
      </c>
      <c r="V21" s="399"/>
      <c r="W21" s="399"/>
      <c r="X21" s="466"/>
      <c r="Y21" s="467">
        <v>114</v>
      </c>
      <c r="Z21" s="399"/>
      <c r="AA21" s="399"/>
      <c r="AB21" s="399"/>
      <c r="AC21" s="399">
        <v>373</v>
      </c>
      <c r="AD21" s="399"/>
      <c r="AE21" s="399"/>
      <c r="AF21" s="466"/>
      <c r="AG21" s="467">
        <v>53</v>
      </c>
      <c r="AH21" s="399"/>
      <c r="AI21" s="399"/>
      <c r="AJ21" s="399"/>
      <c r="AK21" s="399">
        <v>126</v>
      </c>
      <c r="AL21" s="399"/>
      <c r="AM21" s="399"/>
      <c r="AN21" s="466"/>
      <c r="AO21" s="467">
        <v>77</v>
      </c>
      <c r="AP21" s="399"/>
      <c r="AQ21" s="399"/>
      <c r="AR21" s="399"/>
      <c r="AS21" s="399">
        <v>279</v>
      </c>
      <c r="AT21" s="399"/>
      <c r="AU21" s="399"/>
      <c r="AV21" s="375"/>
    </row>
    <row r="22" spans="1:49" ht="19.5" customHeight="1">
      <c r="A22" s="361">
        <v>34</v>
      </c>
      <c r="B22" s="369"/>
      <c r="C22" s="369"/>
      <c r="D22" s="369"/>
      <c r="E22" s="369">
        <v>96</v>
      </c>
      <c r="F22" s="369"/>
      <c r="G22" s="369"/>
      <c r="H22" s="380"/>
      <c r="I22" s="381">
        <v>29</v>
      </c>
      <c r="J22" s="369"/>
      <c r="K22" s="369"/>
      <c r="L22" s="369"/>
      <c r="M22" s="369">
        <v>129</v>
      </c>
      <c r="N22" s="369"/>
      <c r="O22" s="369"/>
      <c r="P22" s="380"/>
      <c r="Q22" s="381">
        <v>29</v>
      </c>
      <c r="R22" s="369"/>
      <c r="S22" s="369"/>
      <c r="T22" s="369"/>
      <c r="U22" s="369">
        <v>104</v>
      </c>
      <c r="V22" s="369"/>
      <c r="W22" s="369"/>
      <c r="X22" s="380"/>
      <c r="Y22" s="381">
        <v>87</v>
      </c>
      <c r="Z22" s="369"/>
      <c r="AA22" s="369"/>
      <c r="AB22" s="369"/>
      <c r="AC22" s="369">
        <v>356</v>
      </c>
      <c r="AD22" s="369"/>
      <c r="AE22" s="369"/>
      <c r="AF22" s="380"/>
      <c r="AG22" s="381">
        <v>44</v>
      </c>
      <c r="AH22" s="369"/>
      <c r="AI22" s="369"/>
      <c r="AJ22" s="369"/>
      <c r="AK22" s="369">
        <v>123</v>
      </c>
      <c r="AL22" s="369"/>
      <c r="AM22" s="369"/>
      <c r="AN22" s="380"/>
      <c r="AO22" s="381">
        <v>69</v>
      </c>
      <c r="AP22" s="369"/>
      <c r="AQ22" s="369"/>
      <c r="AR22" s="369"/>
      <c r="AS22" s="369">
        <v>243</v>
      </c>
      <c r="AT22" s="369"/>
      <c r="AU22" s="369"/>
      <c r="AV22" s="370"/>
    </row>
    <row r="23" spans="1:49" ht="19.5" customHeight="1">
      <c r="A23" s="368">
        <v>1</v>
      </c>
      <c r="B23" s="399"/>
      <c r="C23" s="399"/>
      <c r="D23" s="399"/>
      <c r="E23" s="399">
        <v>6</v>
      </c>
      <c r="F23" s="399"/>
      <c r="G23" s="399"/>
      <c r="H23" s="466"/>
      <c r="I23" s="467">
        <v>0</v>
      </c>
      <c r="J23" s="399"/>
      <c r="K23" s="399"/>
      <c r="L23" s="399"/>
      <c r="M23" s="399">
        <v>0</v>
      </c>
      <c r="N23" s="399"/>
      <c r="O23" s="399"/>
      <c r="P23" s="466"/>
      <c r="Q23" s="467">
        <v>0</v>
      </c>
      <c r="R23" s="399"/>
      <c r="S23" s="399"/>
      <c r="T23" s="399"/>
      <c r="U23" s="399">
        <v>0</v>
      </c>
      <c r="V23" s="399"/>
      <c r="W23" s="399"/>
      <c r="X23" s="466"/>
      <c r="Y23" s="467">
        <v>3</v>
      </c>
      <c r="Z23" s="399"/>
      <c r="AA23" s="399"/>
      <c r="AB23" s="399"/>
      <c r="AC23" s="399">
        <v>16</v>
      </c>
      <c r="AD23" s="399"/>
      <c r="AE23" s="399"/>
      <c r="AF23" s="466"/>
      <c r="AG23" s="467">
        <v>1</v>
      </c>
      <c r="AH23" s="399"/>
      <c r="AI23" s="399"/>
      <c r="AJ23" s="399"/>
      <c r="AK23" s="399">
        <v>3</v>
      </c>
      <c r="AL23" s="399"/>
      <c r="AM23" s="399"/>
      <c r="AN23" s="466"/>
      <c r="AO23" s="467">
        <v>1</v>
      </c>
      <c r="AP23" s="399"/>
      <c r="AQ23" s="399"/>
      <c r="AR23" s="399"/>
      <c r="AS23" s="399">
        <v>3</v>
      </c>
      <c r="AT23" s="399"/>
      <c r="AU23" s="399"/>
      <c r="AV23" s="375"/>
    </row>
    <row r="24" spans="1:49" ht="19.5" customHeight="1">
      <c r="A24" s="361">
        <v>1</v>
      </c>
      <c r="B24" s="369"/>
      <c r="C24" s="369"/>
      <c r="D24" s="369"/>
      <c r="E24" s="369">
        <v>6</v>
      </c>
      <c r="F24" s="369"/>
      <c r="G24" s="369"/>
      <c r="H24" s="380"/>
      <c r="I24" s="381">
        <v>0</v>
      </c>
      <c r="J24" s="369"/>
      <c r="K24" s="369"/>
      <c r="L24" s="369"/>
      <c r="M24" s="369">
        <v>0</v>
      </c>
      <c r="N24" s="369"/>
      <c r="O24" s="369"/>
      <c r="P24" s="380"/>
      <c r="Q24" s="381">
        <v>0</v>
      </c>
      <c r="R24" s="369"/>
      <c r="S24" s="369"/>
      <c r="T24" s="369"/>
      <c r="U24" s="369">
        <v>0</v>
      </c>
      <c r="V24" s="369"/>
      <c r="W24" s="369"/>
      <c r="X24" s="380"/>
      <c r="Y24" s="381">
        <v>3</v>
      </c>
      <c r="Z24" s="369"/>
      <c r="AA24" s="369"/>
      <c r="AB24" s="369"/>
      <c r="AC24" s="369">
        <v>15</v>
      </c>
      <c r="AD24" s="369"/>
      <c r="AE24" s="369"/>
      <c r="AF24" s="380"/>
      <c r="AG24" s="381">
        <v>0</v>
      </c>
      <c r="AH24" s="369"/>
      <c r="AI24" s="369"/>
      <c r="AJ24" s="369"/>
      <c r="AK24" s="369">
        <v>0</v>
      </c>
      <c r="AL24" s="369"/>
      <c r="AM24" s="369"/>
      <c r="AN24" s="380"/>
      <c r="AO24" s="381">
        <v>1</v>
      </c>
      <c r="AP24" s="369"/>
      <c r="AQ24" s="369"/>
      <c r="AR24" s="369"/>
      <c r="AS24" s="369">
        <v>4</v>
      </c>
      <c r="AT24" s="369"/>
      <c r="AU24" s="369"/>
      <c r="AV24" s="370"/>
      <c r="AW24" s="11"/>
    </row>
    <row r="25" spans="1:49" ht="19.5" customHeight="1">
      <c r="A25" s="368">
        <v>0</v>
      </c>
      <c r="B25" s="399"/>
      <c r="C25" s="399"/>
      <c r="D25" s="399"/>
      <c r="E25" s="399">
        <v>0</v>
      </c>
      <c r="F25" s="399"/>
      <c r="G25" s="399"/>
      <c r="H25" s="466"/>
      <c r="I25" s="467">
        <v>4</v>
      </c>
      <c r="J25" s="399"/>
      <c r="K25" s="399"/>
      <c r="L25" s="399"/>
      <c r="M25" s="399">
        <v>5</v>
      </c>
      <c r="N25" s="399"/>
      <c r="O25" s="399"/>
      <c r="P25" s="466"/>
      <c r="Q25" s="467">
        <v>1</v>
      </c>
      <c r="R25" s="399"/>
      <c r="S25" s="399"/>
      <c r="T25" s="399"/>
      <c r="U25" s="399">
        <v>2</v>
      </c>
      <c r="V25" s="399"/>
      <c r="W25" s="399"/>
      <c r="X25" s="466"/>
      <c r="Y25" s="467">
        <v>7</v>
      </c>
      <c r="Z25" s="399"/>
      <c r="AA25" s="399"/>
      <c r="AB25" s="399"/>
      <c r="AC25" s="399">
        <v>23</v>
      </c>
      <c r="AD25" s="399"/>
      <c r="AE25" s="399"/>
      <c r="AF25" s="466"/>
      <c r="AG25" s="467">
        <v>3</v>
      </c>
      <c r="AH25" s="399"/>
      <c r="AI25" s="399"/>
      <c r="AJ25" s="399"/>
      <c r="AK25" s="399">
        <v>4</v>
      </c>
      <c r="AL25" s="399"/>
      <c r="AM25" s="399"/>
      <c r="AN25" s="466"/>
      <c r="AO25" s="467">
        <v>0</v>
      </c>
      <c r="AP25" s="399"/>
      <c r="AQ25" s="399"/>
      <c r="AR25" s="399"/>
      <c r="AS25" s="399">
        <v>0</v>
      </c>
      <c r="AT25" s="399"/>
      <c r="AU25" s="399"/>
      <c r="AV25" s="375"/>
    </row>
    <row r="26" spans="1:49" ht="19.5" customHeight="1">
      <c r="A26" s="361">
        <v>0</v>
      </c>
      <c r="B26" s="369"/>
      <c r="C26" s="369"/>
      <c r="D26" s="369"/>
      <c r="E26" s="369">
        <v>0</v>
      </c>
      <c r="F26" s="369"/>
      <c r="G26" s="369"/>
      <c r="H26" s="380"/>
      <c r="I26" s="381">
        <v>2</v>
      </c>
      <c r="J26" s="369"/>
      <c r="K26" s="369"/>
      <c r="L26" s="369"/>
      <c r="M26" s="369">
        <v>3</v>
      </c>
      <c r="N26" s="369"/>
      <c r="O26" s="369"/>
      <c r="P26" s="380"/>
      <c r="Q26" s="381">
        <v>0</v>
      </c>
      <c r="R26" s="369"/>
      <c r="S26" s="369"/>
      <c r="T26" s="369"/>
      <c r="U26" s="369">
        <v>0</v>
      </c>
      <c r="V26" s="369"/>
      <c r="W26" s="369"/>
      <c r="X26" s="380"/>
      <c r="Y26" s="381">
        <v>6</v>
      </c>
      <c r="Z26" s="369"/>
      <c r="AA26" s="369"/>
      <c r="AB26" s="369"/>
      <c r="AC26" s="369">
        <v>18</v>
      </c>
      <c r="AD26" s="369"/>
      <c r="AE26" s="369"/>
      <c r="AF26" s="380"/>
      <c r="AG26" s="381">
        <v>2</v>
      </c>
      <c r="AH26" s="369"/>
      <c r="AI26" s="369"/>
      <c r="AJ26" s="369"/>
      <c r="AK26" s="369">
        <v>2</v>
      </c>
      <c r="AL26" s="369"/>
      <c r="AM26" s="369"/>
      <c r="AN26" s="380"/>
      <c r="AO26" s="381">
        <v>0</v>
      </c>
      <c r="AP26" s="369"/>
      <c r="AQ26" s="369"/>
      <c r="AR26" s="369"/>
      <c r="AS26" s="369">
        <v>0</v>
      </c>
      <c r="AT26" s="369"/>
      <c r="AU26" s="369"/>
      <c r="AV26" s="370"/>
    </row>
    <row r="27" spans="1:49" ht="19.5" customHeight="1">
      <c r="A27" s="368">
        <v>0</v>
      </c>
      <c r="B27" s="399"/>
      <c r="C27" s="399"/>
      <c r="D27" s="399"/>
      <c r="E27" s="399">
        <v>0</v>
      </c>
      <c r="F27" s="399"/>
      <c r="G27" s="399"/>
      <c r="H27" s="466"/>
      <c r="I27" s="467">
        <v>0</v>
      </c>
      <c r="J27" s="399"/>
      <c r="K27" s="399"/>
      <c r="L27" s="399"/>
      <c r="M27" s="399">
        <v>0</v>
      </c>
      <c r="N27" s="399"/>
      <c r="O27" s="399"/>
      <c r="P27" s="466"/>
      <c r="Q27" s="467">
        <v>1</v>
      </c>
      <c r="R27" s="399"/>
      <c r="S27" s="399"/>
      <c r="T27" s="399"/>
      <c r="U27" s="399">
        <v>2</v>
      </c>
      <c r="V27" s="399"/>
      <c r="W27" s="399"/>
      <c r="X27" s="466"/>
      <c r="Y27" s="467">
        <v>6</v>
      </c>
      <c r="Z27" s="399"/>
      <c r="AA27" s="399"/>
      <c r="AB27" s="399"/>
      <c r="AC27" s="399">
        <v>25</v>
      </c>
      <c r="AD27" s="399"/>
      <c r="AE27" s="399"/>
      <c r="AF27" s="466"/>
      <c r="AG27" s="467">
        <v>0</v>
      </c>
      <c r="AH27" s="399"/>
      <c r="AI27" s="399"/>
      <c r="AJ27" s="399"/>
      <c r="AK27" s="399">
        <v>0</v>
      </c>
      <c r="AL27" s="399"/>
      <c r="AM27" s="399"/>
      <c r="AN27" s="466"/>
      <c r="AO27" s="467">
        <v>2</v>
      </c>
      <c r="AP27" s="399"/>
      <c r="AQ27" s="399"/>
      <c r="AR27" s="399"/>
      <c r="AS27" s="399">
        <v>34</v>
      </c>
      <c r="AT27" s="399"/>
      <c r="AU27" s="399"/>
      <c r="AV27" s="375"/>
    </row>
    <row r="28" spans="1:49" ht="19.5" customHeight="1">
      <c r="A28" s="361">
        <v>1</v>
      </c>
      <c r="B28" s="369"/>
      <c r="C28" s="369"/>
      <c r="D28" s="369"/>
      <c r="E28" s="369">
        <v>2</v>
      </c>
      <c r="F28" s="369"/>
      <c r="G28" s="369"/>
      <c r="H28" s="380"/>
      <c r="I28" s="381">
        <v>0</v>
      </c>
      <c r="J28" s="369"/>
      <c r="K28" s="369"/>
      <c r="L28" s="369"/>
      <c r="M28" s="369">
        <v>0</v>
      </c>
      <c r="N28" s="369"/>
      <c r="O28" s="369"/>
      <c r="P28" s="380"/>
      <c r="Q28" s="381">
        <v>2</v>
      </c>
      <c r="R28" s="369"/>
      <c r="S28" s="369"/>
      <c r="T28" s="369"/>
      <c r="U28" s="369">
        <v>5</v>
      </c>
      <c r="V28" s="369"/>
      <c r="W28" s="369"/>
      <c r="X28" s="380"/>
      <c r="Y28" s="381">
        <v>5</v>
      </c>
      <c r="Z28" s="369"/>
      <c r="AA28" s="369"/>
      <c r="AB28" s="369"/>
      <c r="AC28" s="369">
        <v>18</v>
      </c>
      <c r="AD28" s="369"/>
      <c r="AE28" s="369"/>
      <c r="AF28" s="380"/>
      <c r="AG28" s="381">
        <v>1</v>
      </c>
      <c r="AH28" s="369"/>
      <c r="AI28" s="369"/>
      <c r="AJ28" s="369"/>
      <c r="AK28" s="369">
        <v>1</v>
      </c>
      <c r="AL28" s="369"/>
      <c r="AM28" s="369"/>
      <c r="AN28" s="380"/>
      <c r="AO28" s="381">
        <v>3</v>
      </c>
      <c r="AP28" s="369"/>
      <c r="AQ28" s="369"/>
      <c r="AR28" s="369"/>
      <c r="AS28" s="369">
        <v>26</v>
      </c>
      <c r="AT28" s="369"/>
      <c r="AU28" s="369"/>
      <c r="AV28" s="370"/>
    </row>
    <row r="29" spans="1:49" ht="19.5" customHeight="1">
      <c r="A29" s="368">
        <v>7</v>
      </c>
      <c r="B29" s="399"/>
      <c r="C29" s="399"/>
      <c r="D29" s="399"/>
      <c r="E29" s="399">
        <v>18</v>
      </c>
      <c r="F29" s="399"/>
      <c r="G29" s="399"/>
      <c r="H29" s="466"/>
      <c r="I29" s="467">
        <v>5</v>
      </c>
      <c r="J29" s="399"/>
      <c r="K29" s="399"/>
      <c r="L29" s="399"/>
      <c r="M29" s="399">
        <v>19</v>
      </c>
      <c r="N29" s="399"/>
      <c r="O29" s="399"/>
      <c r="P29" s="466"/>
      <c r="Q29" s="467">
        <v>4</v>
      </c>
      <c r="R29" s="399"/>
      <c r="S29" s="399"/>
      <c r="T29" s="399"/>
      <c r="U29" s="399">
        <v>21</v>
      </c>
      <c r="V29" s="399"/>
      <c r="W29" s="399"/>
      <c r="X29" s="466"/>
      <c r="Y29" s="467">
        <v>24</v>
      </c>
      <c r="Z29" s="399"/>
      <c r="AA29" s="399"/>
      <c r="AB29" s="399"/>
      <c r="AC29" s="399">
        <v>74</v>
      </c>
      <c r="AD29" s="399"/>
      <c r="AE29" s="399"/>
      <c r="AF29" s="466"/>
      <c r="AG29" s="467">
        <v>25</v>
      </c>
      <c r="AH29" s="399"/>
      <c r="AI29" s="399"/>
      <c r="AJ29" s="399"/>
      <c r="AK29" s="399">
        <v>163</v>
      </c>
      <c r="AL29" s="399"/>
      <c r="AM29" s="399"/>
      <c r="AN29" s="466"/>
      <c r="AO29" s="467">
        <v>11</v>
      </c>
      <c r="AP29" s="399"/>
      <c r="AQ29" s="399"/>
      <c r="AR29" s="399"/>
      <c r="AS29" s="399">
        <v>20</v>
      </c>
      <c r="AT29" s="399"/>
      <c r="AU29" s="399"/>
      <c r="AV29" s="375"/>
    </row>
    <row r="30" spans="1:49" ht="19.5" customHeight="1">
      <c r="A30" s="361">
        <v>5</v>
      </c>
      <c r="B30" s="369"/>
      <c r="C30" s="369"/>
      <c r="D30" s="369"/>
      <c r="E30" s="369">
        <v>12</v>
      </c>
      <c r="F30" s="369"/>
      <c r="G30" s="369"/>
      <c r="H30" s="380"/>
      <c r="I30" s="381">
        <v>5</v>
      </c>
      <c r="J30" s="369"/>
      <c r="K30" s="369"/>
      <c r="L30" s="369"/>
      <c r="M30" s="369">
        <v>22</v>
      </c>
      <c r="N30" s="369"/>
      <c r="O30" s="369"/>
      <c r="P30" s="380"/>
      <c r="Q30" s="381">
        <v>4</v>
      </c>
      <c r="R30" s="369"/>
      <c r="S30" s="369"/>
      <c r="T30" s="369"/>
      <c r="U30" s="369">
        <v>24</v>
      </c>
      <c r="V30" s="369"/>
      <c r="W30" s="369"/>
      <c r="X30" s="380"/>
      <c r="Y30" s="381">
        <v>26</v>
      </c>
      <c r="Z30" s="369"/>
      <c r="AA30" s="369"/>
      <c r="AB30" s="369"/>
      <c r="AC30" s="369">
        <v>88</v>
      </c>
      <c r="AD30" s="369"/>
      <c r="AE30" s="369"/>
      <c r="AF30" s="380"/>
      <c r="AG30" s="381">
        <v>26</v>
      </c>
      <c r="AH30" s="369"/>
      <c r="AI30" s="369"/>
      <c r="AJ30" s="369"/>
      <c r="AK30" s="369">
        <v>187</v>
      </c>
      <c r="AL30" s="369"/>
      <c r="AM30" s="369"/>
      <c r="AN30" s="380"/>
      <c r="AO30" s="381">
        <v>14</v>
      </c>
      <c r="AP30" s="369"/>
      <c r="AQ30" s="369"/>
      <c r="AR30" s="369"/>
      <c r="AS30" s="369">
        <v>44</v>
      </c>
      <c r="AT30" s="369"/>
      <c r="AU30" s="369"/>
      <c r="AV30" s="370"/>
    </row>
    <row r="31" spans="1:49" ht="19.5" customHeight="1">
      <c r="A31" s="368">
        <v>13</v>
      </c>
      <c r="B31" s="399"/>
      <c r="C31" s="399"/>
      <c r="D31" s="399"/>
      <c r="E31" s="399">
        <v>14</v>
      </c>
      <c r="F31" s="399"/>
      <c r="G31" s="399"/>
      <c r="H31" s="466"/>
      <c r="I31" s="467">
        <v>12</v>
      </c>
      <c r="J31" s="399"/>
      <c r="K31" s="399"/>
      <c r="L31" s="399"/>
      <c r="M31" s="399">
        <v>41</v>
      </c>
      <c r="N31" s="399"/>
      <c r="O31" s="399"/>
      <c r="P31" s="466"/>
      <c r="Q31" s="467">
        <v>11</v>
      </c>
      <c r="R31" s="399"/>
      <c r="S31" s="399"/>
      <c r="T31" s="399"/>
      <c r="U31" s="399">
        <v>11</v>
      </c>
      <c r="V31" s="399"/>
      <c r="W31" s="399"/>
      <c r="X31" s="466"/>
      <c r="Y31" s="467">
        <v>31</v>
      </c>
      <c r="Z31" s="399"/>
      <c r="AA31" s="399"/>
      <c r="AB31" s="399"/>
      <c r="AC31" s="399">
        <v>79</v>
      </c>
      <c r="AD31" s="399"/>
      <c r="AE31" s="399"/>
      <c r="AF31" s="466"/>
      <c r="AG31" s="467">
        <v>17</v>
      </c>
      <c r="AH31" s="399"/>
      <c r="AI31" s="399"/>
      <c r="AJ31" s="399"/>
      <c r="AK31" s="399">
        <v>41</v>
      </c>
      <c r="AL31" s="399"/>
      <c r="AM31" s="399"/>
      <c r="AN31" s="466"/>
      <c r="AO31" s="467">
        <v>21</v>
      </c>
      <c r="AP31" s="399"/>
      <c r="AQ31" s="399"/>
      <c r="AR31" s="399"/>
      <c r="AS31" s="399">
        <v>50</v>
      </c>
      <c r="AT31" s="399"/>
      <c r="AU31" s="399"/>
      <c r="AV31" s="375"/>
    </row>
    <row r="32" spans="1:49" ht="19.5" customHeight="1">
      <c r="A32" s="361">
        <v>13</v>
      </c>
      <c r="B32" s="369"/>
      <c r="C32" s="369"/>
      <c r="D32" s="369"/>
      <c r="E32" s="369">
        <v>13</v>
      </c>
      <c r="F32" s="369"/>
      <c r="G32" s="369"/>
      <c r="H32" s="380"/>
      <c r="I32" s="381">
        <v>12</v>
      </c>
      <c r="J32" s="369"/>
      <c r="K32" s="369"/>
      <c r="L32" s="369"/>
      <c r="M32" s="369">
        <v>34</v>
      </c>
      <c r="N32" s="369"/>
      <c r="O32" s="369"/>
      <c r="P32" s="380"/>
      <c r="Q32" s="381">
        <v>10</v>
      </c>
      <c r="R32" s="369"/>
      <c r="S32" s="369"/>
      <c r="T32" s="369"/>
      <c r="U32" s="369">
        <v>10</v>
      </c>
      <c r="V32" s="369"/>
      <c r="W32" s="369"/>
      <c r="X32" s="380"/>
      <c r="Y32" s="381">
        <v>25</v>
      </c>
      <c r="Z32" s="369"/>
      <c r="AA32" s="369"/>
      <c r="AB32" s="369"/>
      <c r="AC32" s="369">
        <v>39</v>
      </c>
      <c r="AD32" s="369"/>
      <c r="AE32" s="369"/>
      <c r="AF32" s="380"/>
      <c r="AG32" s="381">
        <v>10</v>
      </c>
      <c r="AH32" s="369"/>
      <c r="AI32" s="369"/>
      <c r="AJ32" s="369"/>
      <c r="AK32" s="369">
        <v>13</v>
      </c>
      <c r="AL32" s="369"/>
      <c r="AM32" s="369"/>
      <c r="AN32" s="380"/>
      <c r="AO32" s="381">
        <v>19</v>
      </c>
      <c r="AP32" s="369"/>
      <c r="AQ32" s="369"/>
      <c r="AR32" s="369"/>
      <c r="AS32" s="369">
        <v>37</v>
      </c>
      <c r="AT32" s="369"/>
      <c r="AU32" s="369"/>
      <c r="AV32" s="370"/>
    </row>
    <row r="33" spans="1:48" ht="19.5" customHeight="1">
      <c r="A33" s="368">
        <v>1</v>
      </c>
      <c r="B33" s="399"/>
      <c r="C33" s="399"/>
      <c r="D33" s="399"/>
      <c r="E33" s="399">
        <v>4</v>
      </c>
      <c r="F33" s="399"/>
      <c r="G33" s="399"/>
      <c r="H33" s="466"/>
      <c r="I33" s="467">
        <v>4</v>
      </c>
      <c r="J33" s="399"/>
      <c r="K33" s="399"/>
      <c r="L33" s="399"/>
      <c r="M33" s="399">
        <v>4</v>
      </c>
      <c r="N33" s="399"/>
      <c r="O33" s="399"/>
      <c r="P33" s="466"/>
      <c r="Q33" s="467">
        <v>2</v>
      </c>
      <c r="R33" s="399"/>
      <c r="S33" s="399"/>
      <c r="T33" s="399"/>
      <c r="U33" s="399">
        <v>2</v>
      </c>
      <c r="V33" s="399"/>
      <c r="W33" s="399"/>
      <c r="X33" s="466"/>
      <c r="Y33" s="467">
        <v>5</v>
      </c>
      <c r="Z33" s="399"/>
      <c r="AA33" s="399"/>
      <c r="AB33" s="399"/>
      <c r="AC33" s="399">
        <v>5</v>
      </c>
      <c r="AD33" s="399"/>
      <c r="AE33" s="399"/>
      <c r="AF33" s="466"/>
      <c r="AG33" s="467">
        <v>2</v>
      </c>
      <c r="AH33" s="399"/>
      <c r="AI33" s="399"/>
      <c r="AJ33" s="399"/>
      <c r="AK33" s="399">
        <v>2</v>
      </c>
      <c r="AL33" s="399"/>
      <c r="AM33" s="399"/>
      <c r="AN33" s="466"/>
      <c r="AO33" s="467">
        <v>4</v>
      </c>
      <c r="AP33" s="399"/>
      <c r="AQ33" s="399"/>
      <c r="AR33" s="399"/>
      <c r="AS33" s="399">
        <v>4</v>
      </c>
      <c r="AT33" s="399"/>
      <c r="AU33" s="399"/>
      <c r="AV33" s="375"/>
    </row>
    <row r="34" spans="1:48" ht="19.5" customHeight="1">
      <c r="A34" s="361">
        <v>1</v>
      </c>
      <c r="B34" s="369"/>
      <c r="C34" s="369"/>
      <c r="D34" s="369"/>
      <c r="E34" s="369">
        <v>6</v>
      </c>
      <c r="F34" s="369"/>
      <c r="G34" s="369"/>
      <c r="H34" s="380"/>
      <c r="I34" s="381">
        <v>2</v>
      </c>
      <c r="J34" s="369"/>
      <c r="K34" s="369"/>
      <c r="L34" s="369"/>
      <c r="M34" s="369">
        <v>2</v>
      </c>
      <c r="N34" s="369"/>
      <c r="O34" s="369"/>
      <c r="P34" s="380"/>
      <c r="Q34" s="381">
        <v>2</v>
      </c>
      <c r="R34" s="369"/>
      <c r="S34" s="369"/>
      <c r="T34" s="369"/>
      <c r="U34" s="369">
        <v>2</v>
      </c>
      <c r="V34" s="369"/>
      <c r="W34" s="369"/>
      <c r="X34" s="380"/>
      <c r="Y34" s="381">
        <v>5</v>
      </c>
      <c r="Z34" s="369"/>
      <c r="AA34" s="369"/>
      <c r="AB34" s="369"/>
      <c r="AC34" s="369">
        <v>5</v>
      </c>
      <c r="AD34" s="369"/>
      <c r="AE34" s="369"/>
      <c r="AF34" s="380"/>
      <c r="AG34" s="381">
        <v>1</v>
      </c>
      <c r="AH34" s="369"/>
      <c r="AI34" s="369"/>
      <c r="AJ34" s="369"/>
      <c r="AK34" s="369">
        <v>1</v>
      </c>
      <c r="AL34" s="369"/>
      <c r="AM34" s="369"/>
      <c r="AN34" s="380"/>
      <c r="AO34" s="381">
        <v>2</v>
      </c>
      <c r="AP34" s="369"/>
      <c r="AQ34" s="369"/>
      <c r="AR34" s="369"/>
      <c r="AS34" s="369">
        <v>2</v>
      </c>
      <c r="AT34" s="369"/>
      <c r="AU34" s="369"/>
      <c r="AV34" s="370"/>
    </row>
    <row r="35" spans="1:48" ht="19.5" customHeight="1">
      <c r="A35" s="368">
        <v>12</v>
      </c>
      <c r="B35" s="399"/>
      <c r="C35" s="399"/>
      <c r="D35" s="399"/>
      <c r="E35" s="399">
        <v>130</v>
      </c>
      <c r="F35" s="399"/>
      <c r="G35" s="399"/>
      <c r="H35" s="466"/>
      <c r="I35" s="467">
        <v>14</v>
      </c>
      <c r="J35" s="399"/>
      <c r="K35" s="399"/>
      <c r="L35" s="399"/>
      <c r="M35" s="399">
        <v>225</v>
      </c>
      <c r="N35" s="399"/>
      <c r="O35" s="399"/>
      <c r="P35" s="466"/>
      <c r="Q35" s="467">
        <v>5</v>
      </c>
      <c r="R35" s="399"/>
      <c r="S35" s="399"/>
      <c r="T35" s="399"/>
      <c r="U35" s="399">
        <v>132</v>
      </c>
      <c r="V35" s="399"/>
      <c r="W35" s="399"/>
      <c r="X35" s="466"/>
      <c r="Y35" s="467">
        <v>29</v>
      </c>
      <c r="Z35" s="399"/>
      <c r="AA35" s="399"/>
      <c r="AB35" s="399"/>
      <c r="AC35" s="399">
        <v>787</v>
      </c>
      <c r="AD35" s="399"/>
      <c r="AE35" s="399"/>
      <c r="AF35" s="466"/>
      <c r="AG35" s="467">
        <v>14</v>
      </c>
      <c r="AH35" s="399"/>
      <c r="AI35" s="399"/>
      <c r="AJ35" s="399"/>
      <c r="AK35" s="399">
        <v>173</v>
      </c>
      <c r="AL35" s="399"/>
      <c r="AM35" s="399"/>
      <c r="AN35" s="466"/>
      <c r="AO35" s="467">
        <v>17</v>
      </c>
      <c r="AP35" s="399"/>
      <c r="AQ35" s="399"/>
      <c r="AR35" s="399"/>
      <c r="AS35" s="399">
        <v>282</v>
      </c>
      <c r="AT35" s="399"/>
      <c r="AU35" s="399"/>
      <c r="AV35" s="375"/>
    </row>
    <row r="36" spans="1:48" ht="19.5" customHeight="1">
      <c r="A36" s="361">
        <v>10</v>
      </c>
      <c r="B36" s="369"/>
      <c r="C36" s="369"/>
      <c r="D36" s="369"/>
      <c r="E36" s="369">
        <v>140</v>
      </c>
      <c r="F36" s="369"/>
      <c r="G36" s="369"/>
      <c r="H36" s="380"/>
      <c r="I36" s="381">
        <v>17</v>
      </c>
      <c r="J36" s="369"/>
      <c r="K36" s="369"/>
      <c r="L36" s="369"/>
      <c r="M36" s="369">
        <v>176</v>
      </c>
      <c r="N36" s="369"/>
      <c r="O36" s="369"/>
      <c r="P36" s="380"/>
      <c r="Q36" s="381">
        <v>7</v>
      </c>
      <c r="R36" s="369"/>
      <c r="S36" s="369"/>
      <c r="T36" s="369"/>
      <c r="U36" s="369">
        <v>165</v>
      </c>
      <c r="V36" s="369"/>
      <c r="W36" s="369"/>
      <c r="X36" s="380"/>
      <c r="Y36" s="381">
        <v>32</v>
      </c>
      <c r="Z36" s="369"/>
      <c r="AA36" s="369"/>
      <c r="AB36" s="369"/>
      <c r="AC36" s="369">
        <v>1106</v>
      </c>
      <c r="AD36" s="369"/>
      <c r="AE36" s="369"/>
      <c r="AF36" s="380"/>
      <c r="AG36" s="381">
        <v>12</v>
      </c>
      <c r="AH36" s="369"/>
      <c r="AI36" s="369"/>
      <c r="AJ36" s="369"/>
      <c r="AK36" s="369">
        <v>115</v>
      </c>
      <c r="AL36" s="369"/>
      <c r="AM36" s="369"/>
      <c r="AN36" s="380"/>
      <c r="AO36" s="381">
        <v>22</v>
      </c>
      <c r="AP36" s="369"/>
      <c r="AQ36" s="369"/>
      <c r="AR36" s="369"/>
      <c r="AS36" s="369">
        <v>326</v>
      </c>
      <c r="AT36" s="369"/>
      <c r="AU36" s="369"/>
      <c r="AV36" s="370"/>
    </row>
    <row r="37" spans="1:48" ht="19.5" customHeight="1">
      <c r="A37" s="368">
        <v>5</v>
      </c>
      <c r="B37" s="399"/>
      <c r="C37" s="399"/>
      <c r="D37" s="399"/>
      <c r="E37" s="399">
        <v>19</v>
      </c>
      <c r="F37" s="399"/>
      <c r="G37" s="399"/>
      <c r="H37" s="466"/>
      <c r="I37" s="467">
        <v>4</v>
      </c>
      <c r="J37" s="399"/>
      <c r="K37" s="399"/>
      <c r="L37" s="399"/>
      <c r="M37" s="399">
        <v>18</v>
      </c>
      <c r="N37" s="399"/>
      <c r="O37" s="399"/>
      <c r="P37" s="466"/>
      <c r="Q37" s="467">
        <v>7</v>
      </c>
      <c r="R37" s="399"/>
      <c r="S37" s="399"/>
      <c r="T37" s="399"/>
      <c r="U37" s="399">
        <v>26</v>
      </c>
      <c r="V37" s="399"/>
      <c r="W37" s="399"/>
      <c r="X37" s="466"/>
      <c r="Y37" s="467">
        <v>9</v>
      </c>
      <c r="Z37" s="399"/>
      <c r="AA37" s="399"/>
      <c r="AB37" s="399"/>
      <c r="AC37" s="399">
        <v>51</v>
      </c>
      <c r="AD37" s="399"/>
      <c r="AE37" s="399"/>
      <c r="AF37" s="466"/>
      <c r="AG37" s="467">
        <v>8</v>
      </c>
      <c r="AH37" s="399"/>
      <c r="AI37" s="399"/>
      <c r="AJ37" s="399"/>
      <c r="AK37" s="399">
        <v>35</v>
      </c>
      <c r="AL37" s="399"/>
      <c r="AM37" s="399"/>
      <c r="AN37" s="466"/>
      <c r="AO37" s="467">
        <v>7</v>
      </c>
      <c r="AP37" s="399"/>
      <c r="AQ37" s="399"/>
      <c r="AR37" s="399"/>
      <c r="AS37" s="399">
        <v>29</v>
      </c>
      <c r="AT37" s="399"/>
      <c r="AU37" s="399"/>
      <c r="AV37" s="375"/>
    </row>
    <row r="38" spans="1:48" ht="19.5" customHeight="1">
      <c r="A38" s="361">
        <v>5</v>
      </c>
      <c r="B38" s="369"/>
      <c r="C38" s="369"/>
      <c r="D38" s="369"/>
      <c r="E38" s="369">
        <v>18</v>
      </c>
      <c r="F38" s="369"/>
      <c r="G38" s="369"/>
      <c r="H38" s="380"/>
      <c r="I38" s="381">
        <v>3</v>
      </c>
      <c r="J38" s="369"/>
      <c r="K38" s="369"/>
      <c r="L38" s="369"/>
      <c r="M38" s="369">
        <v>12</v>
      </c>
      <c r="N38" s="369"/>
      <c r="O38" s="369"/>
      <c r="P38" s="380"/>
      <c r="Q38" s="381">
        <v>6</v>
      </c>
      <c r="R38" s="369"/>
      <c r="S38" s="369"/>
      <c r="T38" s="369"/>
      <c r="U38" s="369">
        <v>28</v>
      </c>
      <c r="V38" s="369"/>
      <c r="W38" s="369"/>
      <c r="X38" s="380"/>
      <c r="Y38" s="381">
        <v>8</v>
      </c>
      <c r="Z38" s="369"/>
      <c r="AA38" s="369"/>
      <c r="AB38" s="369"/>
      <c r="AC38" s="369">
        <v>37</v>
      </c>
      <c r="AD38" s="369"/>
      <c r="AE38" s="369"/>
      <c r="AF38" s="380"/>
      <c r="AG38" s="381">
        <v>5</v>
      </c>
      <c r="AH38" s="369"/>
      <c r="AI38" s="369"/>
      <c r="AJ38" s="369"/>
      <c r="AK38" s="369">
        <v>20</v>
      </c>
      <c r="AL38" s="369"/>
      <c r="AM38" s="369"/>
      <c r="AN38" s="380"/>
      <c r="AO38" s="381">
        <v>6</v>
      </c>
      <c r="AP38" s="369"/>
      <c r="AQ38" s="369"/>
      <c r="AR38" s="369"/>
      <c r="AS38" s="369">
        <v>34</v>
      </c>
      <c r="AT38" s="369"/>
      <c r="AU38" s="369"/>
      <c r="AV38" s="370"/>
    </row>
    <row r="39" spans="1:48" ht="19.5" customHeight="1">
      <c r="A39" s="368">
        <v>12</v>
      </c>
      <c r="B39" s="399"/>
      <c r="C39" s="399"/>
      <c r="D39" s="399"/>
      <c r="E39" s="399">
        <v>25</v>
      </c>
      <c r="F39" s="399"/>
      <c r="G39" s="399"/>
      <c r="H39" s="466"/>
      <c r="I39" s="467">
        <v>11</v>
      </c>
      <c r="J39" s="399"/>
      <c r="K39" s="399"/>
      <c r="L39" s="399"/>
      <c r="M39" s="399">
        <v>50</v>
      </c>
      <c r="N39" s="399"/>
      <c r="O39" s="399"/>
      <c r="P39" s="466"/>
      <c r="Q39" s="467">
        <v>15</v>
      </c>
      <c r="R39" s="399"/>
      <c r="S39" s="399"/>
      <c r="T39" s="399"/>
      <c r="U39" s="399">
        <v>35</v>
      </c>
      <c r="V39" s="399"/>
      <c r="W39" s="399"/>
      <c r="X39" s="466"/>
      <c r="Y39" s="467">
        <v>35</v>
      </c>
      <c r="Z39" s="399"/>
      <c r="AA39" s="399"/>
      <c r="AB39" s="399"/>
      <c r="AC39" s="399">
        <v>123</v>
      </c>
      <c r="AD39" s="399"/>
      <c r="AE39" s="399"/>
      <c r="AF39" s="466"/>
      <c r="AG39" s="467">
        <v>19</v>
      </c>
      <c r="AH39" s="399"/>
      <c r="AI39" s="399"/>
      <c r="AJ39" s="399"/>
      <c r="AK39" s="399">
        <v>48</v>
      </c>
      <c r="AL39" s="399"/>
      <c r="AM39" s="399"/>
      <c r="AN39" s="466"/>
      <c r="AO39" s="467">
        <v>27</v>
      </c>
      <c r="AP39" s="399"/>
      <c r="AQ39" s="399"/>
      <c r="AR39" s="399"/>
      <c r="AS39" s="399">
        <v>72</v>
      </c>
      <c r="AT39" s="399"/>
      <c r="AU39" s="399"/>
      <c r="AV39" s="375"/>
    </row>
    <row r="40" spans="1:48" ht="19.5" customHeight="1" thickBot="1">
      <c r="A40" s="383">
        <v>11</v>
      </c>
      <c r="B40" s="384"/>
      <c r="C40" s="384"/>
      <c r="D40" s="384"/>
      <c r="E40" s="384">
        <v>19</v>
      </c>
      <c r="F40" s="384"/>
      <c r="G40" s="384"/>
      <c r="H40" s="449"/>
      <c r="I40" s="448">
        <v>9</v>
      </c>
      <c r="J40" s="384"/>
      <c r="K40" s="384"/>
      <c r="L40" s="384"/>
      <c r="M40" s="384">
        <v>15</v>
      </c>
      <c r="N40" s="384"/>
      <c r="O40" s="384"/>
      <c r="P40" s="449"/>
      <c r="Q40" s="448">
        <v>14</v>
      </c>
      <c r="R40" s="384"/>
      <c r="S40" s="384"/>
      <c r="T40" s="384"/>
      <c r="U40" s="384">
        <v>33</v>
      </c>
      <c r="V40" s="384"/>
      <c r="W40" s="384"/>
      <c r="X40" s="449"/>
      <c r="Y40" s="448">
        <v>32</v>
      </c>
      <c r="Z40" s="384"/>
      <c r="AA40" s="384"/>
      <c r="AB40" s="384"/>
      <c r="AC40" s="384">
        <v>110</v>
      </c>
      <c r="AD40" s="384"/>
      <c r="AE40" s="384"/>
      <c r="AF40" s="449"/>
      <c r="AG40" s="448">
        <v>20</v>
      </c>
      <c r="AH40" s="384"/>
      <c r="AI40" s="384"/>
      <c r="AJ40" s="384"/>
      <c r="AK40" s="384">
        <v>52</v>
      </c>
      <c r="AL40" s="384"/>
      <c r="AM40" s="384"/>
      <c r="AN40" s="449"/>
      <c r="AO40" s="448">
        <v>21</v>
      </c>
      <c r="AP40" s="384"/>
      <c r="AQ40" s="384"/>
      <c r="AR40" s="384"/>
      <c r="AS40" s="384">
        <v>56</v>
      </c>
      <c r="AT40" s="384"/>
      <c r="AU40" s="384"/>
      <c r="AV40" s="385"/>
    </row>
    <row r="41" spans="1:48">
      <c r="T41" s="11"/>
      <c r="U41" s="11"/>
      <c r="AN41" s="11"/>
      <c r="AO41" s="11"/>
    </row>
  </sheetData>
  <mergeCells count="451">
    <mergeCell ref="AG38:AJ38"/>
    <mergeCell ref="AK38:AN38"/>
    <mergeCell ref="AO38:AR38"/>
    <mergeCell ref="AS38:AV38"/>
    <mergeCell ref="A38:D38"/>
    <mergeCell ref="E38:H38"/>
    <mergeCell ref="I38:L38"/>
    <mergeCell ref="M38:P38"/>
    <mergeCell ref="Q38:T38"/>
    <mergeCell ref="U38:X38"/>
    <mergeCell ref="AG37:AJ37"/>
    <mergeCell ref="AK37:AN37"/>
    <mergeCell ref="AO37:AR37"/>
    <mergeCell ref="AS37:AV37"/>
    <mergeCell ref="A37:D37"/>
    <mergeCell ref="E37:H37"/>
    <mergeCell ref="I37:L37"/>
    <mergeCell ref="M37:P37"/>
    <mergeCell ref="Q37:T37"/>
    <mergeCell ref="U37:X37"/>
    <mergeCell ref="AG36:AJ36"/>
    <mergeCell ref="AK36:AN36"/>
    <mergeCell ref="AO36:AR36"/>
    <mergeCell ref="AS36:AV36"/>
    <mergeCell ref="A36:D36"/>
    <mergeCell ref="E36:H36"/>
    <mergeCell ref="I36:L36"/>
    <mergeCell ref="M36:P36"/>
    <mergeCell ref="Q36:T36"/>
    <mergeCell ref="U36:X36"/>
    <mergeCell ref="AG35:AJ35"/>
    <mergeCell ref="AK35:AN35"/>
    <mergeCell ref="AO35:AR35"/>
    <mergeCell ref="AS35:AV35"/>
    <mergeCell ref="A35:D35"/>
    <mergeCell ref="E35:H35"/>
    <mergeCell ref="I35:L35"/>
    <mergeCell ref="M35:P35"/>
    <mergeCell ref="Q35:T35"/>
    <mergeCell ref="U35:X35"/>
    <mergeCell ref="AK9:AN9"/>
    <mergeCell ref="AO9:AR9"/>
    <mergeCell ref="AS9:AV9"/>
    <mergeCell ref="A10:D10"/>
    <mergeCell ref="E10:H10"/>
    <mergeCell ref="I10:L10"/>
    <mergeCell ref="M10:P10"/>
    <mergeCell ref="Q10:T10"/>
    <mergeCell ref="U10:X10"/>
    <mergeCell ref="Y10:AB10"/>
    <mergeCell ref="AC10:AF10"/>
    <mergeCell ref="AG10:AJ10"/>
    <mergeCell ref="AK10:AN10"/>
    <mergeCell ref="AO10:AR10"/>
    <mergeCell ref="AS10:AV10"/>
    <mergeCell ref="A9:D9"/>
    <mergeCell ref="E9:H9"/>
    <mergeCell ref="I9:L9"/>
    <mergeCell ref="M9:P9"/>
    <mergeCell ref="Q9:T9"/>
    <mergeCell ref="U9:X9"/>
    <mergeCell ref="Y9:AB9"/>
    <mergeCell ref="AC9:AF9"/>
    <mergeCell ref="AG9:AJ9"/>
    <mergeCell ref="AK12:AN12"/>
    <mergeCell ref="AO12:AR12"/>
    <mergeCell ref="AS12:AV12"/>
    <mergeCell ref="A14:D14"/>
    <mergeCell ref="E14:H14"/>
    <mergeCell ref="I14:L14"/>
    <mergeCell ref="M14:P14"/>
    <mergeCell ref="Q14:T14"/>
    <mergeCell ref="U14:X14"/>
    <mergeCell ref="Y14:AB14"/>
    <mergeCell ref="AC14:AF14"/>
    <mergeCell ref="AG14:AJ14"/>
    <mergeCell ref="AK14:AN14"/>
    <mergeCell ref="AO14:AR14"/>
    <mergeCell ref="AS14:AV14"/>
    <mergeCell ref="A12:D12"/>
    <mergeCell ref="E12:H12"/>
    <mergeCell ref="I12:L12"/>
    <mergeCell ref="M12:P12"/>
    <mergeCell ref="Q12:T12"/>
    <mergeCell ref="U12:X12"/>
    <mergeCell ref="Y12:AB12"/>
    <mergeCell ref="AC12:AF12"/>
    <mergeCell ref="AG12:AJ12"/>
    <mergeCell ref="AK16:AN16"/>
    <mergeCell ref="AO16:AR16"/>
    <mergeCell ref="AS16:AV16"/>
    <mergeCell ref="A18:D18"/>
    <mergeCell ref="E18:H18"/>
    <mergeCell ref="I18:L18"/>
    <mergeCell ref="M18:P18"/>
    <mergeCell ref="Q18:T18"/>
    <mergeCell ref="U18:X18"/>
    <mergeCell ref="Y18:AB18"/>
    <mergeCell ref="AC18:AF18"/>
    <mergeCell ref="AG18:AJ18"/>
    <mergeCell ref="AK18:AN18"/>
    <mergeCell ref="AO18:AR18"/>
    <mergeCell ref="AS18:AV18"/>
    <mergeCell ref="A16:D16"/>
    <mergeCell ref="E16:H16"/>
    <mergeCell ref="I16:L16"/>
    <mergeCell ref="M16:P16"/>
    <mergeCell ref="Q16:T16"/>
    <mergeCell ref="U16:X16"/>
    <mergeCell ref="Y16:AB16"/>
    <mergeCell ref="AC16:AF16"/>
    <mergeCell ref="AG16:AJ16"/>
    <mergeCell ref="AK20:AN20"/>
    <mergeCell ref="AO20:AR20"/>
    <mergeCell ref="AS20:AV20"/>
    <mergeCell ref="A22:D22"/>
    <mergeCell ref="E22:H22"/>
    <mergeCell ref="I22:L22"/>
    <mergeCell ref="M22:P22"/>
    <mergeCell ref="Q22:T22"/>
    <mergeCell ref="U22:X22"/>
    <mergeCell ref="Y22:AB22"/>
    <mergeCell ref="AC22:AF22"/>
    <mergeCell ref="AG22:AJ22"/>
    <mergeCell ref="AK22:AN22"/>
    <mergeCell ref="AO22:AR22"/>
    <mergeCell ref="AS22:AV22"/>
    <mergeCell ref="A20:D20"/>
    <mergeCell ref="E20:H20"/>
    <mergeCell ref="I20:L20"/>
    <mergeCell ref="M20:P20"/>
    <mergeCell ref="Q20:T20"/>
    <mergeCell ref="U20:X20"/>
    <mergeCell ref="Y20:AB20"/>
    <mergeCell ref="AC20:AF20"/>
    <mergeCell ref="AG20:AJ20"/>
    <mergeCell ref="M26:P26"/>
    <mergeCell ref="Q26:T26"/>
    <mergeCell ref="U26:X26"/>
    <mergeCell ref="A24:D24"/>
    <mergeCell ref="E24:H24"/>
    <mergeCell ref="I24:L24"/>
    <mergeCell ref="M24:P24"/>
    <mergeCell ref="Q24:T24"/>
    <mergeCell ref="U24:X24"/>
    <mergeCell ref="A26:D26"/>
    <mergeCell ref="E26:H26"/>
    <mergeCell ref="I26:L26"/>
    <mergeCell ref="AK24:AN24"/>
    <mergeCell ref="AO24:AR24"/>
    <mergeCell ref="AS24:AV24"/>
    <mergeCell ref="AO26:AR26"/>
    <mergeCell ref="AS26:AV26"/>
    <mergeCell ref="Y24:AB24"/>
    <mergeCell ref="AC24:AF24"/>
    <mergeCell ref="AG24:AJ24"/>
    <mergeCell ref="AO27:AR27"/>
    <mergeCell ref="AS27:AV27"/>
    <mergeCell ref="Y26:AB26"/>
    <mergeCell ref="AC26:AF26"/>
    <mergeCell ref="AG26:AJ26"/>
    <mergeCell ref="AK26:AN26"/>
    <mergeCell ref="AG27:AJ27"/>
    <mergeCell ref="AK27:AN27"/>
    <mergeCell ref="A28:D28"/>
    <mergeCell ref="E28:H28"/>
    <mergeCell ref="I28:L28"/>
    <mergeCell ref="M28:P28"/>
    <mergeCell ref="Q28:T28"/>
    <mergeCell ref="U28:X28"/>
    <mergeCell ref="AC28:AF28"/>
    <mergeCell ref="A27:D27"/>
    <mergeCell ref="E27:H27"/>
    <mergeCell ref="I27:L27"/>
    <mergeCell ref="M27:P27"/>
    <mergeCell ref="Q27:T27"/>
    <mergeCell ref="U27:X27"/>
    <mergeCell ref="Y27:AB27"/>
    <mergeCell ref="AC27:AF27"/>
    <mergeCell ref="AO32:AR32"/>
    <mergeCell ref="AS32:AV32"/>
    <mergeCell ref="A30:D30"/>
    <mergeCell ref="Y30:AB30"/>
    <mergeCell ref="AC30:AF30"/>
    <mergeCell ref="AG30:AJ30"/>
    <mergeCell ref="I29:L29"/>
    <mergeCell ref="M29:P29"/>
    <mergeCell ref="Q29:T29"/>
    <mergeCell ref="U29:X29"/>
    <mergeCell ref="AK30:AN30"/>
    <mergeCell ref="A29:D29"/>
    <mergeCell ref="E29:H29"/>
    <mergeCell ref="A32:D32"/>
    <mergeCell ref="E32:H32"/>
    <mergeCell ref="I32:L32"/>
    <mergeCell ref="M32:P32"/>
    <mergeCell ref="Q32:T32"/>
    <mergeCell ref="U32:X32"/>
    <mergeCell ref="Y32:AB32"/>
    <mergeCell ref="AG32:AJ32"/>
    <mergeCell ref="AK32:AN32"/>
    <mergeCell ref="AG29:AJ29"/>
    <mergeCell ref="AK29:AN29"/>
    <mergeCell ref="A34:D34"/>
    <mergeCell ref="E34:H34"/>
    <mergeCell ref="I34:L34"/>
    <mergeCell ref="M34:P34"/>
    <mergeCell ref="Q34:T34"/>
    <mergeCell ref="U34:X34"/>
    <mergeCell ref="Y34:AB34"/>
    <mergeCell ref="AC34:AF34"/>
    <mergeCell ref="A40:D40"/>
    <mergeCell ref="E40:H40"/>
    <mergeCell ref="I40:L40"/>
    <mergeCell ref="M40:P40"/>
    <mergeCell ref="Q40:T40"/>
    <mergeCell ref="U40:X40"/>
    <mergeCell ref="Y35:AB35"/>
    <mergeCell ref="AC35:AF35"/>
    <mergeCell ref="Y36:AB36"/>
    <mergeCell ref="AC36:AF36"/>
    <mergeCell ref="Y37:AB37"/>
    <mergeCell ref="AC37:AF37"/>
    <mergeCell ref="Y38:AB38"/>
    <mergeCell ref="AC38:AF38"/>
    <mergeCell ref="AO40:AR40"/>
    <mergeCell ref="AS40:AV40"/>
    <mergeCell ref="AG34:AJ34"/>
    <mergeCell ref="AK34:AN34"/>
    <mergeCell ref="AO34:AR34"/>
    <mergeCell ref="AS34:AV34"/>
    <mergeCell ref="Q6:T6"/>
    <mergeCell ref="U6:X6"/>
    <mergeCell ref="Y40:AB40"/>
    <mergeCell ref="AC40:AF40"/>
    <mergeCell ref="AG40:AJ40"/>
    <mergeCell ref="AK40:AN40"/>
    <mergeCell ref="AG28:AJ28"/>
    <mergeCell ref="AK28:AN28"/>
    <mergeCell ref="AC32:AF32"/>
    <mergeCell ref="U30:X30"/>
    <mergeCell ref="AS7:AV7"/>
    <mergeCell ref="AO28:AR28"/>
    <mergeCell ref="AS28:AV28"/>
    <mergeCell ref="AG8:AJ8"/>
    <mergeCell ref="AK8:AN8"/>
    <mergeCell ref="AO8:AR8"/>
    <mergeCell ref="AS8:AV8"/>
    <mergeCell ref="Y28:AB28"/>
    <mergeCell ref="AN2:AV2"/>
    <mergeCell ref="Y6:AB6"/>
    <mergeCell ref="AC6:AF6"/>
    <mergeCell ref="AG6:AJ6"/>
    <mergeCell ref="AK6:AN6"/>
    <mergeCell ref="AO6:AR6"/>
    <mergeCell ref="AS6:AV6"/>
    <mergeCell ref="Y4:AB4"/>
    <mergeCell ref="AC4:AF4"/>
    <mergeCell ref="AG4:AJ4"/>
    <mergeCell ref="A3:H3"/>
    <mergeCell ref="I3:P3"/>
    <mergeCell ref="Q3:X3"/>
    <mergeCell ref="Y3:AF3"/>
    <mergeCell ref="AG3:AN3"/>
    <mergeCell ref="AO3:AV3"/>
    <mergeCell ref="A4:D4"/>
    <mergeCell ref="E4:H4"/>
    <mergeCell ref="I4:L4"/>
    <mergeCell ref="M4:P4"/>
    <mergeCell ref="Q4:T4"/>
    <mergeCell ref="U4:X4"/>
    <mergeCell ref="AK4:AN4"/>
    <mergeCell ref="AO4:AR4"/>
    <mergeCell ref="AS4:AV4"/>
    <mergeCell ref="A5:D5"/>
    <mergeCell ref="E5:H5"/>
    <mergeCell ref="I5:L5"/>
    <mergeCell ref="M5:P5"/>
    <mergeCell ref="Q5:T5"/>
    <mergeCell ref="U5:X5"/>
    <mergeCell ref="Y5:AB5"/>
    <mergeCell ref="AS5:AV5"/>
    <mergeCell ref="A7:D7"/>
    <mergeCell ref="E7:H7"/>
    <mergeCell ref="I7:L7"/>
    <mergeCell ref="M7:P7"/>
    <mergeCell ref="Q7:T7"/>
    <mergeCell ref="A6:D6"/>
    <mergeCell ref="E6:H6"/>
    <mergeCell ref="I6:L6"/>
    <mergeCell ref="M6:P6"/>
    <mergeCell ref="AG7:AJ7"/>
    <mergeCell ref="AK7:AN7"/>
    <mergeCell ref="AO7:AR7"/>
    <mergeCell ref="AC5:AF5"/>
    <mergeCell ref="AG5:AJ5"/>
    <mergeCell ref="AK5:AN5"/>
    <mergeCell ref="AO5:AR5"/>
    <mergeCell ref="A8:D8"/>
    <mergeCell ref="E8:H8"/>
    <mergeCell ref="I8:L8"/>
    <mergeCell ref="M8:P8"/>
    <mergeCell ref="Q8:T8"/>
    <mergeCell ref="U8:X8"/>
    <mergeCell ref="U7:X7"/>
    <mergeCell ref="Y7:AB7"/>
    <mergeCell ref="AC7:AF7"/>
    <mergeCell ref="Y8:AB8"/>
    <mergeCell ref="AC8:AF8"/>
    <mergeCell ref="AK11:AN11"/>
    <mergeCell ref="AO11:AR11"/>
    <mergeCell ref="AS11:AV11"/>
    <mergeCell ref="A13:D13"/>
    <mergeCell ref="E13:H13"/>
    <mergeCell ref="I13:L13"/>
    <mergeCell ref="M13:P13"/>
    <mergeCell ref="Q13:T13"/>
    <mergeCell ref="U13:X13"/>
    <mergeCell ref="Y13:AB13"/>
    <mergeCell ref="AC13:AF13"/>
    <mergeCell ref="AG13:AJ13"/>
    <mergeCell ref="AK13:AN13"/>
    <mergeCell ref="AO13:AR13"/>
    <mergeCell ref="AS13:AV13"/>
    <mergeCell ref="A11:D11"/>
    <mergeCell ref="E11:H11"/>
    <mergeCell ref="I11:L11"/>
    <mergeCell ref="M11:P11"/>
    <mergeCell ref="Q11:T11"/>
    <mergeCell ref="U11:X11"/>
    <mergeCell ref="Y11:AB11"/>
    <mergeCell ref="AC11:AF11"/>
    <mergeCell ref="AG11:AJ11"/>
    <mergeCell ref="AK15:AN15"/>
    <mergeCell ref="AO15:AR15"/>
    <mergeCell ref="AS15:AV15"/>
    <mergeCell ref="A17:D17"/>
    <mergeCell ref="E17:H17"/>
    <mergeCell ref="I17:L17"/>
    <mergeCell ref="M17:P17"/>
    <mergeCell ref="Q17:T17"/>
    <mergeCell ref="U17:X17"/>
    <mergeCell ref="Y17:AB17"/>
    <mergeCell ref="AC17:AF17"/>
    <mergeCell ref="AG17:AJ17"/>
    <mergeCell ref="AK17:AN17"/>
    <mergeCell ref="AO17:AR17"/>
    <mergeCell ref="AS17:AV17"/>
    <mergeCell ref="A15:D15"/>
    <mergeCell ref="E15:H15"/>
    <mergeCell ref="I15:L15"/>
    <mergeCell ref="M15:P15"/>
    <mergeCell ref="Q15:T15"/>
    <mergeCell ref="U15:X15"/>
    <mergeCell ref="Y15:AB15"/>
    <mergeCell ref="AC15:AF15"/>
    <mergeCell ref="AG15:AJ15"/>
    <mergeCell ref="AK19:AN19"/>
    <mergeCell ref="AO19:AR19"/>
    <mergeCell ref="AS19:AV19"/>
    <mergeCell ref="A21:D21"/>
    <mergeCell ref="E21:H21"/>
    <mergeCell ref="I21:L21"/>
    <mergeCell ref="M21:P21"/>
    <mergeCell ref="Q21:T21"/>
    <mergeCell ref="U21:X21"/>
    <mergeCell ref="Y21:AB21"/>
    <mergeCell ref="AC21:AF21"/>
    <mergeCell ref="AG21:AJ21"/>
    <mergeCell ref="AK21:AN21"/>
    <mergeCell ref="AO21:AR21"/>
    <mergeCell ref="AS21:AV21"/>
    <mergeCell ref="A19:D19"/>
    <mergeCell ref="E19:H19"/>
    <mergeCell ref="I19:L19"/>
    <mergeCell ref="M19:P19"/>
    <mergeCell ref="Q19:T19"/>
    <mergeCell ref="U19:X19"/>
    <mergeCell ref="Y19:AB19"/>
    <mergeCell ref="AC19:AF19"/>
    <mergeCell ref="AG19:AJ19"/>
    <mergeCell ref="AK23:AN23"/>
    <mergeCell ref="AO23:AR23"/>
    <mergeCell ref="AS23:AV23"/>
    <mergeCell ref="A25:D25"/>
    <mergeCell ref="E25:H25"/>
    <mergeCell ref="I25:L25"/>
    <mergeCell ref="M25:P25"/>
    <mergeCell ref="Q25:T25"/>
    <mergeCell ref="U25:X25"/>
    <mergeCell ref="Y25:AB25"/>
    <mergeCell ref="AC25:AF25"/>
    <mergeCell ref="AG25:AJ25"/>
    <mergeCell ref="AK25:AN25"/>
    <mergeCell ref="AO25:AR25"/>
    <mergeCell ref="AS25:AV25"/>
    <mergeCell ref="A23:D23"/>
    <mergeCell ref="E23:H23"/>
    <mergeCell ref="I23:L23"/>
    <mergeCell ref="M23:P23"/>
    <mergeCell ref="Q23:T23"/>
    <mergeCell ref="U23:X23"/>
    <mergeCell ref="Y23:AB23"/>
    <mergeCell ref="AC23:AF23"/>
    <mergeCell ref="AG23:AJ23"/>
    <mergeCell ref="Y29:AB29"/>
    <mergeCell ref="AC29:AF29"/>
    <mergeCell ref="AO29:AR29"/>
    <mergeCell ref="AS29:AV29"/>
    <mergeCell ref="A31:D31"/>
    <mergeCell ref="E31:H31"/>
    <mergeCell ref="I31:L31"/>
    <mergeCell ref="M31:P31"/>
    <mergeCell ref="Q31:T31"/>
    <mergeCell ref="U31:X31"/>
    <mergeCell ref="Y31:AB31"/>
    <mergeCell ref="AC31:AF31"/>
    <mergeCell ref="AG31:AJ31"/>
    <mergeCell ref="AK31:AN31"/>
    <mergeCell ref="AO31:AR31"/>
    <mergeCell ref="AS31:AV31"/>
    <mergeCell ref="AO30:AR30"/>
    <mergeCell ref="E30:H30"/>
    <mergeCell ref="I30:L30"/>
    <mergeCell ref="M30:P30"/>
    <mergeCell ref="Q30:T30"/>
    <mergeCell ref="AS30:AV30"/>
    <mergeCell ref="AK33:AN33"/>
    <mergeCell ref="AO33:AR33"/>
    <mergeCell ref="AS33:AV33"/>
    <mergeCell ref="A39:D39"/>
    <mergeCell ref="E39:H39"/>
    <mergeCell ref="I39:L39"/>
    <mergeCell ref="M39:P39"/>
    <mergeCell ref="Q39:T39"/>
    <mergeCell ref="U39:X39"/>
    <mergeCell ref="Y39:AB39"/>
    <mergeCell ref="AC39:AF39"/>
    <mergeCell ref="AG39:AJ39"/>
    <mergeCell ref="AK39:AN39"/>
    <mergeCell ref="AO39:AR39"/>
    <mergeCell ref="AS39:AV39"/>
    <mergeCell ref="A33:D33"/>
    <mergeCell ref="E33:H33"/>
    <mergeCell ref="I33:L33"/>
    <mergeCell ref="M33:P33"/>
    <mergeCell ref="Q33:T33"/>
    <mergeCell ref="U33:X33"/>
    <mergeCell ref="Y33:AB33"/>
    <mergeCell ref="AC33:AF33"/>
    <mergeCell ref="AG33:AJ33"/>
  </mergeCells>
  <phoneticPr fontId="20"/>
  <pageMargins left="0.81" right="0.46" top="0.74803149606299213" bottom="0.74803149606299213" header="0.51181102362204722" footer="0.31496062992125984"/>
  <pageSetup paperSize="9" scale="96" orientation="portrait" r:id="rId1"/>
  <headerFooter scaleWithDoc="0" alignWithMargins="0">
    <oddFooter>&amp;C49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4-1</vt:lpstr>
      <vt:lpstr>4‐2</vt:lpstr>
      <vt:lpstr>4‐2(2)</vt:lpstr>
      <vt:lpstr>4‐3</vt:lpstr>
      <vt:lpstr>4‐3 (2)</vt:lpstr>
      <vt:lpstr>'4-1'!Print_Area</vt:lpstr>
      <vt:lpstr>'4‐2'!Print_Area</vt:lpstr>
      <vt:lpstr>'4‐2(2)'!Print_Area</vt:lpstr>
      <vt:lpstr>'4‐3'!Print_Area</vt:lpstr>
      <vt:lpstr>'4‐3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kikaku10</dc:creator>
  <cp:lastModifiedBy>kikaku22</cp:lastModifiedBy>
  <cp:lastPrinted>2024-03-12T05:03:48Z</cp:lastPrinted>
  <dcterms:created xsi:type="dcterms:W3CDTF">2012-01-04T02:40:33Z</dcterms:created>
  <dcterms:modified xsi:type="dcterms:W3CDTF">2026-03-11T07:41:13Z</dcterms:modified>
</cp:coreProperties>
</file>